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2-2024 m\2022-2024 tikslinimas_2022-05\TS SVP 2022_2024_2022-05- _T11-BE Futb\"/>
    </mc:Choice>
  </mc:AlternateContent>
  <xr:revisionPtr revIDLastSave="0" documentId="13_ncr:1_{559AA82A-0D59-403E-9A4F-CEE57E44A6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9 programa" sheetId="1" r:id="rId1"/>
  </sheets>
  <externalReferences>
    <externalReference r:id="rId2"/>
  </externalReferences>
  <definedNames>
    <definedName name="_xlnm.Print_Area" localSheetId="0">'9 programa'!$A$1:$X$408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90" i="1" l="1"/>
  <c r="T290" i="1"/>
  <c r="O362" i="1" l="1"/>
  <c r="N362" i="1"/>
  <c r="Q361" i="1"/>
  <c r="R361" i="1"/>
  <c r="S361" i="1"/>
  <c r="T361" i="1"/>
  <c r="V361" i="1"/>
  <c r="U361" i="1" s="1"/>
  <c r="W361" i="1"/>
  <c r="X361" i="1"/>
  <c r="O361" i="1"/>
  <c r="P361" i="1"/>
  <c r="N361" i="1"/>
  <c r="M361" i="1" l="1"/>
  <c r="O228" i="1" l="1"/>
  <c r="O229" i="1" s="1"/>
  <c r="N228" i="1"/>
  <c r="N229" i="1" s="1"/>
  <c r="R229" i="1"/>
  <c r="S229" i="1"/>
  <c r="T229" i="1"/>
  <c r="V229" i="1"/>
  <c r="W229" i="1"/>
  <c r="X229" i="1"/>
  <c r="P229" i="1"/>
  <c r="Q228" i="1"/>
  <c r="U228" i="1"/>
  <c r="M228" i="1"/>
  <c r="AI357" i="1"/>
  <c r="AJ357" i="1"/>
  <c r="AK357" i="1"/>
  <c r="AI360" i="1"/>
  <c r="AJ360" i="1"/>
  <c r="AK360" i="1"/>
  <c r="P291" i="1"/>
  <c r="T286" i="1"/>
  <c r="P286" i="1"/>
  <c r="N121" i="1"/>
  <c r="P70" i="1"/>
  <c r="U229" i="1" l="1"/>
  <c r="Q229" i="1"/>
  <c r="M229" i="1"/>
  <c r="N263" i="1" l="1"/>
  <c r="M263" i="1" s="1"/>
  <c r="V274" i="1"/>
  <c r="X274" i="1"/>
  <c r="S274" i="1"/>
  <c r="T274" i="1"/>
  <c r="R274" i="1"/>
  <c r="U262" i="1"/>
  <c r="Q262" i="1"/>
  <c r="P262" i="1"/>
  <c r="N262" i="1"/>
  <c r="M262" i="1" s="1"/>
  <c r="U261" i="1"/>
  <c r="Q261" i="1"/>
  <c r="N261" i="1"/>
  <c r="M261" i="1" s="1"/>
  <c r="O226" i="1"/>
  <c r="N224" i="1"/>
  <c r="M224" i="1" s="1"/>
  <c r="O224" i="1"/>
  <c r="U224" i="1"/>
  <c r="U226" i="1"/>
  <c r="Q226" i="1"/>
  <c r="Q224" i="1"/>
  <c r="M226" i="1"/>
  <c r="W227" i="1" l="1"/>
  <c r="V227" i="1"/>
  <c r="U227" i="1" s="1"/>
  <c r="S227" i="1"/>
  <c r="R227" i="1"/>
  <c r="Q227" i="1" s="1"/>
  <c r="O227" i="1"/>
  <c r="N227" i="1"/>
  <c r="M227" i="1" s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8" i="1"/>
  <c r="P258" i="1"/>
  <c r="P274" i="1" s="1"/>
  <c r="N22" i="1"/>
  <c r="N161" i="1"/>
  <c r="P161" i="1"/>
  <c r="O161" i="1"/>
  <c r="M225" i="1" l="1"/>
  <c r="I225" i="1"/>
  <c r="N297" i="1"/>
  <c r="N105" i="1"/>
  <c r="O105" i="1"/>
  <c r="N106" i="1"/>
  <c r="O106" i="1"/>
  <c r="N115" i="1"/>
  <c r="O115" i="1"/>
  <c r="N114" i="1"/>
  <c r="O114" i="1"/>
  <c r="N113" i="1"/>
  <c r="O113" i="1"/>
  <c r="N112" i="1"/>
  <c r="O112" i="1"/>
  <c r="N111" i="1"/>
  <c r="O111" i="1"/>
  <c r="N108" i="1"/>
  <c r="O108" i="1"/>
  <c r="N109" i="1"/>
  <c r="O109" i="1"/>
  <c r="N107" i="1"/>
  <c r="O107" i="1"/>
  <c r="N110" i="1"/>
  <c r="O110" i="1"/>
  <c r="N116" i="1"/>
  <c r="O116" i="1"/>
  <c r="N119" i="1"/>
  <c r="O119" i="1"/>
  <c r="N118" i="1"/>
  <c r="O118" i="1"/>
  <c r="N117" i="1"/>
  <c r="O117" i="1"/>
  <c r="N103" i="1"/>
  <c r="O103" i="1"/>
  <c r="N102" i="1"/>
  <c r="O102" i="1"/>
  <c r="N101" i="1"/>
  <c r="O101" i="1"/>
  <c r="N100" i="1"/>
  <c r="O100" i="1"/>
  <c r="N99" i="1"/>
  <c r="O99" i="1"/>
  <c r="N98" i="1"/>
  <c r="O98" i="1"/>
  <c r="N97" i="1"/>
  <c r="O97" i="1"/>
  <c r="N96" i="1"/>
  <c r="O96" i="1"/>
  <c r="N95" i="1"/>
  <c r="O95" i="1"/>
  <c r="N104" i="1"/>
  <c r="O104" i="1"/>
  <c r="N94" i="1"/>
  <c r="O94" i="1"/>
  <c r="N93" i="1"/>
  <c r="O93" i="1"/>
  <c r="N92" i="1"/>
  <c r="O92" i="1"/>
  <c r="N91" i="1"/>
  <c r="O91" i="1"/>
  <c r="N90" i="1"/>
  <c r="O90" i="1"/>
  <c r="N89" i="1"/>
  <c r="O89" i="1"/>
  <c r="N88" i="1"/>
  <c r="O88" i="1"/>
  <c r="N87" i="1"/>
  <c r="O87" i="1"/>
  <c r="N81" i="1"/>
  <c r="O81" i="1"/>
  <c r="N82" i="1"/>
  <c r="O82" i="1"/>
  <c r="N86" i="1"/>
  <c r="O86" i="1"/>
  <c r="N85" i="1"/>
  <c r="O85" i="1"/>
  <c r="N84" i="1"/>
  <c r="O84" i="1"/>
  <c r="N83" i="1"/>
  <c r="O83" i="1"/>
  <c r="N80" i="1" l="1"/>
  <c r="N79" i="1"/>
  <c r="O80" i="1"/>
  <c r="O79" i="1"/>
  <c r="P122" i="1" l="1"/>
  <c r="N122" i="1"/>
  <c r="N120" i="1"/>
  <c r="U121" i="1"/>
  <c r="Q121" i="1"/>
  <c r="M121" i="1"/>
  <c r="L122" i="1"/>
  <c r="K122" i="1"/>
  <c r="J122" i="1"/>
  <c r="X414" i="1"/>
  <c r="W414" i="1"/>
  <c r="V414" i="1"/>
  <c r="T414" i="1"/>
  <c r="S414" i="1"/>
  <c r="R414" i="1"/>
  <c r="P414" i="1"/>
  <c r="O414" i="1"/>
  <c r="N414" i="1"/>
  <c r="L414" i="1"/>
  <c r="K414" i="1"/>
  <c r="J414" i="1"/>
  <c r="X413" i="1"/>
  <c r="W413" i="1"/>
  <c r="V413" i="1"/>
  <c r="T413" i="1"/>
  <c r="S413" i="1"/>
  <c r="R413" i="1"/>
  <c r="P413" i="1"/>
  <c r="O413" i="1"/>
  <c r="N413" i="1"/>
  <c r="L413" i="1"/>
  <c r="K413" i="1"/>
  <c r="J413" i="1"/>
  <c r="X412" i="1"/>
  <c r="W412" i="1"/>
  <c r="V412" i="1"/>
  <c r="T412" i="1"/>
  <c r="S412" i="1"/>
  <c r="R412" i="1"/>
  <c r="P412" i="1"/>
  <c r="O412" i="1"/>
  <c r="N412" i="1"/>
  <c r="L412" i="1"/>
  <c r="K412" i="1"/>
  <c r="J412" i="1"/>
  <c r="P411" i="1"/>
  <c r="O411" i="1"/>
  <c r="N411" i="1"/>
  <c r="X410" i="1"/>
  <c r="W410" i="1"/>
  <c r="V410" i="1"/>
  <c r="T410" i="1"/>
  <c r="S410" i="1"/>
  <c r="R410" i="1"/>
  <c r="P410" i="1"/>
  <c r="O410" i="1"/>
  <c r="N410" i="1"/>
  <c r="L410" i="1"/>
  <c r="K410" i="1"/>
  <c r="J410" i="1"/>
  <c r="X409" i="1"/>
  <c r="W409" i="1"/>
  <c r="V409" i="1"/>
  <c r="T409" i="1"/>
  <c r="S409" i="1"/>
  <c r="R409" i="1"/>
  <c r="P409" i="1"/>
  <c r="O409" i="1"/>
  <c r="N409" i="1"/>
  <c r="L409" i="1"/>
  <c r="K409" i="1"/>
  <c r="J409" i="1"/>
  <c r="U408" i="1"/>
  <c r="Q408" i="1"/>
  <c r="M408" i="1"/>
  <c r="K408" i="1"/>
  <c r="J408" i="1"/>
  <c r="I408" i="1" s="1"/>
  <c r="X406" i="1"/>
  <c r="W406" i="1"/>
  <c r="V406" i="1"/>
  <c r="T406" i="1"/>
  <c r="S406" i="1"/>
  <c r="R406" i="1"/>
  <c r="P406" i="1"/>
  <c r="O406" i="1"/>
  <c r="N406" i="1"/>
  <c r="L406" i="1"/>
  <c r="K406" i="1"/>
  <c r="J406" i="1"/>
  <c r="X405" i="1"/>
  <c r="W405" i="1"/>
  <c r="V405" i="1"/>
  <c r="T405" i="1"/>
  <c r="S405" i="1"/>
  <c r="R405" i="1"/>
  <c r="P405" i="1"/>
  <c r="O405" i="1"/>
  <c r="N405" i="1"/>
  <c r="L405" i="1"/>
  <c r="K405" i="1"/>
  <c r="J405" i="1"/>
  <c r="X403" i="1"/>
  <c r="W403" i="1"/>
  <c r="V403" i="1"/>
  <c r="T403" i="1"/>
  <c r="S403" i="1"/>
  <c r="R403" i="1"/>
  <c r="P403" i="1"/>
  <c r="O403" i="1"/>
  <c r="N403" i="1"/>
  <c r="L403" i="1"/>
  <c r="K403" i="1"/>
  <c r="J403" i="1"/>
  <c r="X402" i="1"/>
  <c r="W402" i="1"/>
  <c r="V402" i="1"/>
  <c r="T402" i="1"/>
  <c r="S402" i="1"/>
  <c r="R402" i="1"/>
  <c r="P402" i="1"/>
  <c r="O402" i="1"/>
  <c r="N402" i="1"/>
  <c r="L402" i="1"/>
  <c r="K402" i="1"/>
  <c r="J402" i="1"/>
  <c r="X398" i="1"/>
  <c r="W398" i="1"/>
  <c r="W399" i="1" s="1"/>
  <c r="V398" i="1"/>
  <c r="V399" i="1" s="1"/>
  <c r="T398" i="1"/>
  <c r="S398" i="1"/>
  <c r="S399" i="1" s="1"/>
  <c r="R398" i="1"/>
  <c r="R399" i="1" s="1"/>
  <c r="P398" i="1"/>
  <c r="O398" i="1"/>
  <c r="N398" i="1"/>
  <c r="L398" i="1"/>
  <c r="L399" i="1" s="1"/>
  <c r="K398" i="1"/>
  <c r="K399" i="1" s="1"/>
  <c r="J398" i="1"/>
  <c r="J399" i="1" s="1"/>
  <c r="X396" i="1"/>
  <c r="W396" i="1"/>
  <c r="V396" i="1"/>
  <c r="T396" i="1"/>
  <c r="S396" i="1"/>
  <c r="R396" i="1"/>
  <c r="P396" i="1"/>
  <c r="O396" i="1"/>
  <c r="N396" i="1"/>
  <c r="L396" i="1"/>
  <c r="K396" i="1"/>
  <c r="J396" i="1"/>
  <c r="X395" i="1"/>
  <c r="W395" i="1"/>
  <c r="V395" i="1"/>
  <c r="T395" i="1"/>
  <c r="S395" i="1"/>
  <c r="R395" i="1"/>
  <c r="P395" i="1"/>
  <c r="O395" i="1"/>
  <c r="N395" i="1"/>
  <c r="L395" i="1"/>
  <c r="K395" i="1"/>
  <c r="J395" i="1"/>
  <c r="X394" i="1"/>
  <c r="W394" i="1"/>
  <c r="V394" i="1"/>
  <c r="T394" i="1"/>
  <c r="S394" i="1"/>
  <c r="R394" i="1"/>
  <c r="P394" i="1"/>
  <c r="O394" i="1"/>
  <c r="N394" i="1"/>
  <c r="L394" i="1"/>
  <c r="K394" i="1"/>
  <c r="J394" i="1"/>
  <c r="X392" i="1"/>
  <c r="W392" i="1"/>
  <c r="W393" i="1" s="1"/>
  <c r="V392" i="1"/>
  <c r="V393" i="1" s="1"/>
  <c r="T392" i="1"/>
  <c r="S392" i="1"/>
  <c r="S393" i="1" s="1"/>
  <c r="R392" i="1"/>
  <c r="R393" i="1" s="1"/>
  <c r="P392" i="1"/>
  <c r="O392" i="1"/>
  <c r="N392" i="1"/>
  <c r="L392" i="1"/>
  <c r="K392" i="1"/>
  <c r="K393" i="1" s="1"/>
  <c r="J392" i="1"/>
  <c r="J393" i="1" s="1"/>
  <c r="U391" i="1"/>
  <c r="Q391" i="1"/>
  <c r="M391" i="1"/>
  <c r="I391" i="1"/>
  <c r="U389" i="1"/>
  <c r="Q389" i="1"/>
  <c r="M389" i="1"/>
  <c r="I389" i="1"/>
  <c r="X388" i="1"/>
  <c r="W388" i="1"/>
  <c r="W390" i="1" s="1"/>
  <c r="V388" i="1"/>
  <c r="V390" i="1" s="1"/>
  <c r="T388" i="1"/>
  <c r="S388" i="1"/>
  <c r="S390" i="1" s="1"/>
  <c r="R388" i="1"/>
  <c r="R390" i="1" s="1"/>
  <c r="P388" i="1"/>
  <c r="O388" i="1"/>
  <c r="N388" i="1"/>
  <c r="L388" i="1"/>
  <c r="K388" i="1"/>
  <c r="K390" i="1" s="1"/>
  <c r="J388" i="1"/>
  <c r="J390" i="1" s="1"/>
  <c r="V386" i="1"/>
  <c r="R386" i="1"/>
  <c r="N386" i="1"/>
  <c r="X385" i="1"/>
  <c r="W385" i="1"/>
  <c r="V385" i="1"/>
  <c r="T385" i="1"/>
  <c r="S385" i="1"/>
  <c r="R385" i="1"/>
  <c r="P385" i="1"/>
  <c r="O385" i="1"/>
  <c r="N385" i="1"/>
  <c r="L385" i="1"/>
  <c r="K385" i="1"/>
  <c r="J385" i="1"/>
  <c r="X382" i="1"/>
  <c r="W382" i="1"/>
  <c r="V382" i="1"/>
  <c r="T382" i="1"/>
  <c r="S382" i="1"/>
  <c r="R382" i="1"/>
  <c r="P382" i="1"/>
  <c r="O382" i="1"/>
  <c r="N382" i="1"/>
  <c r="L382" i="1"/>
  <c r="X380" i="1"/>
  <c r="W380" i="1"/>
  <c r="V380" i="1"/>
  <c r="T380" i="1"/>
  <c r="S380" i="1"/>
  <c r="R380" i="1"/>
  <c r="P380" i="1"/>
  <c r="O380" i="1"/>
  <c r="N380" i="1"/>
  <c r="L380" i="1"/>
  <c r="X379" i="1"/>
  <c r="W379" i="1"/>
  <c r="V379" i="1"/>
  <c r="T379" i="1"/>
  <c r="S379" i="1"/>
  <c r="R379" i="1"/>
  <c r="P379" i="1"/>
  <c r="O379" i="1"/>
  <c r="N379" i="1"/>
  <c r="L379" i="1"/>
  <c r="K379" i="1"/>
  <c r="J379" i="1"/>
  <c r="X376" i="1"/>
  <c r="W376" i="1"/>
  <c r="V376" i="1"/>
  <c r="T376" i="1"/>
  <c r="S376" i="1"/>
  <c r="R376" i="1"/>
  <c r="P376" i="1"/>
  <c r="O376" i="1"/>
  <c r="N376" i="1"/>
  <c r="L376" i="1"/>
  <c r="K376" i="1"/>
  <c r="J376" i="1"/>
  <c r="X375" i="1"/>
  <c r="W375" i="1"/>
  <c r="V375" i="1"/>
  <c r="T375" i="1"/>
  <c r="S375" i="1"/>
  <c r="R375" i="1"/>
  <c r="P375" i="1"/>
  <c r="O375" i="1"/>
  <c r="N375" i="1"/>
  <c r="L375" i="1"/>
  <c r="K375" i="1"/>
  <c r="J375" i="1"/>
  <c r="X374" i="1"/>
  <c r="W374" i="1"/>
  <c r="V374" i="1"/>
  <c r="T374" i="1"/>
  <c r="S374" i="1"/>
  <c r="R374" i="1"/>
  <c r="P374" i="1"/>
  <c r="O374" i="1"/>
  <c r="N374" i="1"/>
  <c r="L374" i="1"/>
  <c r="K374" i="1"/>
  <c r="J374" i="1"/>
  <c r="X373" i="1"/>
  <c r="W373" i="1"/>
  <c r="V373" i="1"/>
  <c r="T373" i="1"/>
  <c r="S373" i="1"/>
  <c r="R373" i="1"/>
  <c r="P373" i="1"/>
  <c r="O373" i="1"/>
  <c r="N373" i="1"/>
  <c r="L373" i="1"/>
  <c r="K373" i="1"/>
  <c r="J373" i="1"/>
  <c r="X371" i="1"/>
  <c r="W371" i="1"/>
  <c r="V371" i="1"/>
  <c r="T371" i="1"/>
  <c r="S371" i="1"/>
  <c r="R371" i="1"/>
  <c r="P371" i="1"/>
  <c r="O371" i="1"/>
  <c r="N371" i="1"/>
  <c r="L371" i="1"/>
  <c r="K371" i="1"/>
  <c r="J371" i="1"/>
  <c r="X370" i="1"/>
  <c r="W370" i="1"/>
  <c r="V370" i="1"/>
  <c r="T370" i="1"/>
  <c r="S370" i="1"/>
  <c r="R370" i="1"/>
  <c r="P370" i="1"/>
  <c r="O370" i="1"/>
  <c r="N370" i="1"/>
  <c r="L370" i="1"/>
  <c r="K370" i="1"/>
  <c r="J370" i="1"/>
  <c r="X369" i="1"/>
  <c r="W369" i="1"/>
  <c r="V369" i="1"/>
  <c r="T369" i="1"/>
  <c r="S369" i="1"/>
  <c r="R369" i="1"/>
  <c r="P369" i="1"/>
  <c r="O369" i="1"/>
  <c r="N369" i="1"/>
  <c r="L369" i="1"/>
  <c r="K369" i="1"/>
  <c r="J369" i="1"/>
  <c r="X368" i="1"/>
  <c r="W368" i="1"/>
  <c r="V368" i="1"/>
  <c r="T368" i="1"/>
  <c r="S368" i="1"/>
  <c r="R368" i="1"/>
  <c r="P368" i="1"/>
  <c r="O368" i="1"/>
  <c r="N368" i="1"/>
  <c r="L368" i="1"/>
  <c r="K368" i="1"/>
  <c r="J368" i="1"/>
  <c r="X367" i="1"/>
  <c r="W367" i="1"/>
  <c r="V367" i="1"/>
  <c r="T367" i="1"/>
  <c r="S367" i="1"/>
  <c r="R367" i="1"/>
  <c r="P367" i="1"/>
  <c r="O367" i="1"/>
  <c r="N367" i="1"/>
  <c r="L367" i="1"/>
  <c r="K367" i="1"/>
  <c r="J367" i="1"/>
  <c r="X366" i="1"/>
  <c r="W366" i="1"/>
  <c r="V366" i="1"/>
  <c r="T366" i="1"/>
  <c r="S366" i="1"/>
  <c r="R366" i="1"/>
  <c r="P366" i="1"/>
  <c r="O366" i="1"/>
  <c r="N366" i="1"/>
  <c r="L366" i="1"/>
  <c r="K366" i="1"/>
  <c r="J366" i="1"/>
  <c r="X365" i="1"/>
  <c r="W365" i="1"/>
  <c r="V365" i="1"/>
  <c r="T365" i="1"/>
  <c r="S365" i="1"/>
  <c r="R365" i="1"/>
  <c r="P365" i="1"/>
  <c r="O365" i="1"/>
  <c r="N365" i="1"/>
  <c r="K365" i="1"/>
  <c r="J365" i="1"/>
  <c r="W364" i="1"/>
  <c r="V364" i="1"/>
  <c r="S364" i="1"/>
  <c r="R364" i="1"/>
  <c r="O364" i="1"/>
  <c r="L364" i="1"/>
  <c r="K364" i="1"/>
  <c r="J364" i="1"/>
  <c r="U360" i="1"/>
  <c r="Q360" i="1"/>
  <c r="P360" i="1"/>
  <c r="O360" i="1"/>
  <c r="N360" i="1"/>
  <c r="K360" i="1"/>
  <c r="J360" i="1"/>
  <c r="I360" i="1" s="1"/>
  <c r="X359" i="1"/>
  <c r="AK359" i="1" s="1"/>
  <c r="W359" i="1"/>
  <c r="AJ359" i="1" s="1"/>
  <c r="V359" i="1"/>
  <c r="AI359" i="1" s="1"/>
  <c r="T359" i="1"/>
  <c r="S359" i="1"/>
  <c r="R359" i="1"/>
  <c r="P359" i="1"/>
  <c r="O359" i="1"/>
  <c r="L359" i="1"/>
  <c r="K359" i="1"/>
  <c r="J359" i="1"/>
  <c r="X358" i="1"/>
  <c r="AK358" i="1" s="1"/>
  <c r="W358" i="1"/>
  <c r="AJ358" i="1" s="1"/>
  <c r="V358" i="1"/>
  <c r="AI358" i="1" s="1"/>
  <c r="T358" i="1"/>
  <c r="S358" i="1"/>
  <c r="R358" i="1"/>
  <c r="P358" i="1"/>
  <c r="O358" i="1"/>
  <c r="N358" i="1"/>
  <c r="I358" i="1"/>
  <c r="U357" i="1"/>
  <c r="Q357" i="1"/>
  <c r="P357" i="1"/>
  <c r="O357" i="1"/>
  <c r="N357" i="1"/>
  <c r="L357" i="1"/>
  <c r="K357" i="1"/>
  <c r="J357" i="1"/>
  <c r="X356" i="1"/>
  <c r="AK356" i="1" s="1"/>
  <c r="W356" i="1"/>
  <c r="AJ356" i="1" s="1"/>
  <c r="V356" i="1"/>
  <c r="AI356" i="1" s="1"/>
  <c r="T356" i="1"/>
  <c r="S356" i="1"/>
  <c r="R356" i="1"/>
  <c r="P356" i="1"/>
  <c r="O356" i="1"/>
  <c r="N356" i="1"/>
  <c r="L356" i="1"/>
  <c r="K356" i="1"/>
  <c r="J356" i="1"/>
  <c r="X355" i="1"/>
  <c r="AK355" i="1" s="1"/>
  <c r="W355" i="1"/>
  <c r="AJ355" i="1" s="1"/>
  <c r="V355" i="1"/>
  <c r="AI355" i="1" s="1"/>
  <c r="T355" i="1"/>
  <c r="S355" i="1"/>
  <c r="R355" i="1"/>
  <c r="P355" i="1"/>
  <c r="O355" i="1"/>
  <c r="N355" i="1"/>
  <c r="X354" i="1"/>
  <c r="AK354" i="1" s="1"/>
  <c r="W354" i="1"/>
  <c r="AJ354" i="1" s="1"/>
  <c r="V354" i="1"/>
  <c r="AI354" i="1" s="1"/>
  <c r="T354" i="1"/>
  <c r="S354" i="1"/>
  <c r="R354" i="1"/>
  <c r="P354" i="1"/>
  <c r="O354" i="1"/>
  <c r="N354" i="1"/>
  <c r="L354" i="1"/>
  <c r="K354" i="1"/>
  <c r="J354" i="1"/>
  <c r="X353" i="1"/>
  <c r="AK353" i="1" s="1"/>
  <c r="W353" i="1"/>
  <c r="AJ353" i="1" s="1"/>
  <c r="V353" i="1"/>
  <c r="AI353" i="1" s="1"/>
  <c r="T353" i="1"/>
  <c r="S353" i="1"/>
  <c r="R353" i="1"/>
  <c r="P353" i="1"/>
  <c r="O353" i="1"/>
  <c r="N353" i="1"/>
  <c r="L353" i="1"/>
  <c r="K353" i="1"/>
  <c r="J353" i="1"/>
  <c r="X352" i="1"/>
  <c r="AK352" i="1" s="1"/>
  <c r="W352" i="1"/>
  <c r="AJ352" i="1" s="1"/>
  <c r="V352" i="1"/>
  <c r="AI352" i="1" s="1"/>
  <c r="T352" i="1"/>
  <c r="S352" i="1"/>
  <c r="R352" i="1"/>
  <c r="P352" i="1"/>
  <c r="O352" i="1"/>
  <c r="N352" i="1"/>
  <c r="L352" i="1"/>
  <c r="K352" i="1"/>
  <c r="J352" i="1"/>
  <c r="X351" i="1"/>
  <c r="AK351" i="1" s="1"/>
  <c r="W351" i="1"/>
  <c r="AJ351" i="1" s="1"/>
  <c r="V351" i="1"/>
  <c r="AI351" i="1" s="1"/>
  <c r="T351" i="1"/>
  <c r="S351" i="1"/>
  <c r="R351" i="1"/>
  <c r="P351" i="1"/>
  <c r="O351" i="1"/>
  <c r="N351" i="1"/>
  <c r="L351" i="1"/>
  <c r="K351" i="1"/>
  <c r="J351" i="1"/>
  <c r="X350" i="1"/>
  <c r="AK350" i="1" s="1"/>
  <c r="W350" i="1"/>
  <c r="AJ350" i="1" s="1"/>
  <c r="V350" i="1"/>
  <c r="AI350" i="1" s="1"/>
  <c r="T350" i="1"/>
  <c r="S350" i="1"/>
  <c r="R350" i="1"/>
  <c r="P350" i="1"/>
  <c r="O350" i="1"/>
  <c r="N350" i="1"/>
  <c r="L350" i="1"/>
  <c r="K350" i="1"/>
  <c r="J350" i="1"/>
  <c r="X348" i="1"/>
  <c r="AK348" i="1" s="1"/>
  <c r="W348" i="1"/>
  <c r="AJ348" i="1" s="1"/>
  <c r="V348" i="1"/>
  <c r="AI348" i="1" s="1"/>
  <c r="T348" i="1"/>
  <c r="S348" i="1"/>
  <c r="R348" i="1"/>
  <c r="P348" i="1"/>
  <c r="O348" i="1"/>
  <c r="N348" i="1"/>
  <c r="L348" i="1"/>
  <c r="K348" i="1"/>
  <c r="J348" i="1"/>
  <c r="P342" i="1"/>
  <c r="X341" i="1"/>
  <c r="W341" i="1"/>
  <c r="V341" i="1"/>
  <c r="T341" i="1"/>
  <c r="S341" i="1"/>
  <c r="R341" i="1"/>
  <c r="O341" i="1"/>
  <c r="N341" i="1"/>
  <c r="L341" i="1"/>
  <c r="K341" i="1"/>
  <c r="J341" i="1"/>
  <c r="X340" i="1"/>
  <c r="W340" i="1"/>
  <c r="V340" i="1"/>
  <c r="T340" i="1"/>
  <c r="S340" i="1"/>
  <c r="R340" i="1"/>
  <c r="O340" i="1"/>
  <c r="N340" i="1"/>
  <c r="M340" i="1" s="1"/>
  <c r="L340" i="1"/>
  <c r="K340" i="1"/>
  <c r="J340" i="1"/>
  <c r="U339" i="1"/>
  <c r="U340" i="1" s="1"/>
  <c r="Q339" i="1"/>
  <c r="Q340" i="1" s="1"/>
  <c r="P339" i="1"/>
  <c r="M339" i="1" s="1"/>
  <c r="I339" i="1"/>
  <c r="I340" i="1" s="1"/>
  <c r="X338" i="1"/>
  <c r="W338" i="1"/>
  <c r="V338" i="1"/>
  <c r="V384" i="1" s="1"/>
  <c r="T338" i="1"/>
  <c r="S338" i="1"/>
  <c r="R338" i="1"/>
  <c r="R384" i="1" s="1"/>
  <c r="O338" i="1"/>
  <c r="N338" i="1"/>
  <c r="N384" i="1" s="1"/>
  <c r="L338" i="1"/>
  <c r="K338" i="1"/>
  <c r="J338" i="1"/>
  <c r="U337" i="1"/>
  <c r="U338" i="1" s="1"/>
  <c r="Q337" i="1"/>
  <c r="Q338" i="1" s="1"/>
  <c r="P337" i="1"/>
  <c r="M337" i="1" s="1"/>
  <c r="I337" i="1"/>
  <c r="I338" i="1" s="1"/>
  <c r="V336" i="1"/>
  <c r="R336" i="1"/>
  <c r="N336" i="1"/>
  <c r="X335" i="1"/>
  <c r="W335" i="1"/>
  <c r="T335" i="1"/>
  <c r="S335" i="1"/>
  <c r="P335" i="1"/>
  <c r="O335" i="1"/>
  <c r="L335" i="1"/>
  <c r="K335" i="1"/>
  <c r="J335" i="1"/>
  <c r="X334" i="1"/>
  <c r="W334" i="1"/>
  <c r="W336" i="1" s="1"/>
  <c r="T334" i="1"/>
  <c r="T336" i="1" s="1"/>
  <c r="S334" i="1"/>
  <c r="S336" i="1" s="1"/>
  <c r="P334" i="1"/>
  <c r="P336" i="1" s="1"/>
  <c r="O334" i="1"/>
  <c r="O336" i="1" s="1"/>
  <c r="L334" i="1"/>
  <c r="L336" i="1" s="1"/>
  <c r="K334" i="1"/>
  <c r="K336" i="1" s="1"/>
  <c r="J334" i="1"/>
  <c r="J336" i="1" s="1"/>
  <c r="V333" i="1"/>
  <c r="U333" i="1" s="1"/>
  <c r="R333" i="1"/>
  <c r="R335" i="1" s="1"/>
  <c r="N333" i="1"/>
  <c r="M333" i="1" s="1"/>
  <c r="I333" i="1"/>
  <c r="I334" i="1" s="1"/>
  <c r="V332" i="1"/>
  <c r="R332" i="1"/>
  <c r="N332" i="1"/>
  <c r="X331" i="1"/>
  <c r="W331" i="1"/>
  <c r="T331" i="1"/>
  <c r="S331" i="1"/>
  <c r="P331" i="1"/>
  <c r="O331" i="1"/>
  <c r="L331" i="1"/>
  <c r="K331" i="1"/>
  <c r="J331" i="1"/>
  <c r="X330" i="1"/>
  <c r="X386" i="1" s="1"/>
  <c r="W330" i="1"/>
  <c r="W386" i="1" s="1"/>
  <c r="T330" i="1"/>
  <c r="T386" i="1" s="1"/>
  <c r="S330" i="1"/>
  <c r="P330" i="1"/>
  <c r="P386" i="1" s="1"/>
  <c r="O330" i="1"/>
  <c r="O386" i="1" s="1"/>
  <c r="L330" i="1"/>
  <c r="L386" i="1" s="1"/>
  <c r="K330" i="1"/>
  <c r="J330" i="1"/>
  <c r="J386" i="1" s="1"/>
  <c r="V329" i="1"/>
  <c r="U329" i="1" s="1"/>
  <c r="R329" i="1"/>
  <c r="R331" i="1" s="1"/>
  <c r="N329" i="1"/>
  <c r="M329" i="1" s="1"/>
  <c r="I329" i="1"/>
  <c r="I330" i="1" s="1"/>
  <c r="V328" i="1"/>
  <c r="R328" i="1"/>
  <c r="N328" i="1"/>
  <c r="X327" i="1"/>
  <c r="W327" i="1"/>
  <c r="T327" i="1"/>
  <c r="S327" i="1"/>
  <c r="P327" i="1"/>
  <c r="O327" i="1"/>
  <c r="L327" i="1"/>
  <c r="K327" i="1"/>
  <c r="J327" i="1"/>
  <c r="X326" i="1"/>
  <c r="W326" i="1"/>
  <c r="T326" i="1"/>
  <c r="Q326" i="1" s="1"/>
  <c r="S326" i="1"/>
  <c r="P326" i="1"/>
  <c r="M326" i="1" s="1"/>
  <c r="O326" i="1"/>
  <c r="L326" i="1"/>
  <c r="K326" i="1"/>
  <c r="J326" i="1"/>
  <c r="V325" i="1"/>
  <c r="U325" i="1" s="1"/>
  <c r="R325" i="1"/>
  <c r="Q325" i="1" s="1"/>
  <c r="N325" i="1"/>
  <c r="M325" i="1" s="1"/>
  <c r="I325" i="1"/>
  <c r="I326" i="1" s="1"/>
  <c r="X324" i="1"/>
  <c r="W324" i="1"/>
  <c r="T324" i="1"/>
  <c r="Q324" i="1" s="1"/>
  <c r="S324" i="1"/>
  <c r="P324" i="1"/>
  <c r="P384" i="1" s="1"/>
  <c r="O324" i="1"/>
  <c r="L324" i="1"/>
  <c r="K324" i="1"/>
  <c r="J324" i="1"/>
  <c r="V323" i="1"/>
  <c r="U323" i="1" s="1"/>
  <c r="R323" i="1"/>
  <c r="Q323" i="1" s="1"/>
  <c r="N323" i="1"/>
  <c r="I323" i="1"/>
  <c r="I324" i="1" s="1"/>
  <c r="X320" i="1"/>
  <c r="W320" i="1"/>
  <c r="V320" i="1"/>
  <c r="T320" i="1"/>
  <c r="S320" i="1"/>
  <c r="R320" i="1"/>
  <c r="P320" i="1"/>
  <c r="O320" i="1"/>
  <c r="N320" i="1"/>
  <c r="L320" i="1"/>
  <c r="K320" i="1"/>
  <c r="J320" i="1"/>
  <c r="U319" i="1"/>
  <c r="Q319" i="1"/>
  <c r="M319" i="1"/>
  <c r="I319" i="1"/>
  <c r="X318" i="1"/>
  <c r="X321" i="1" s="1"/>
  <c r="W318" i="1"/>
  <c r="W321" i="1" s="1"/>
  <c r="V318" i="1"/>
  <c r="T318" i="1"/>
  <c r="T321" i="1" s="1"/>
  <c r="S318" i="1"/>
  <c r="S321" i="1" s="1"/>
  <c r="R318" i="1"/>
  <c r="P318" i="1"/>
  <c r="P321" i="1" s="1"/>
  <c r="O318" i="1"/>
  <c r="O321" i="1" s="1"/>
  <c r="N318" i="1"/>
  <c r="L318" i="1"/>
  <c r="L321" i="1" s="1"/>
  <c r="K318" i="1"/>
  <c r="K321" i="1" s="1"/>
  <c r="J318" i="1"/>
  <c r="U317" i="1"/>
  <c r="Q317" i="1"/>
  <c r="M317" i="1"/>
  <c r="I317" i="1"/>
  <c r="U316" i="1"/>
  <c r="Q316" i="1"/>
  <c r="M316" i="1"/>
  <c r="I316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U312" i="1"/>
  <c r="Q312" i="1"/>
  <c r="M312" i="1"/>
  <c r="I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N309" i="1"/>
  <c r="L309" i="1"/>
  <c r="K309" i="1"/>
  <c r="J309" i="1"/>
  <c r="M308" i="1"/>
  <c r="I308" i="1"/>
  <c r="M307" i="1"/>
  <c r="I307" i="1"/>
  <c r="U306" i="1"/>
  <c r="Q306" i="1"/>
  <c r="M306" i="1"/>
  <c r="I306" i="1"/>
  <c r="X305" i="1"/>
  <c r="W305" i="1"/>
  <c r="V305" i="1"/>
  <c r="T305" i="1"/>
  <c r="S305" i="1"/>
  <c r="R305" i="1"/>
  <c r="P305" i="1"/>
  <c r="O305" i="1"/>
  <c r="N305" i="1"/>
  <c r="L305" i="1"/>
  <c r="K305" i="1"/>
  <c r="J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U300" i="1"/>
  <c r="M300" i="1"/>
  <c r="I300" i="1"/>
  <c r="U299" i="1"/>
  <c r="Q299" i="1"/>
  <c r="M299" i="1"/>
  <c r="I299" i="1"/>
  <c r="X298" i="1"/>
  <c r="W298" i="1"/>
  <c r="V298" i="1"/>
  <c r="T298" i="1"/>
  <c r="S298" i="1"/>
  <c r="R298" i="1"/>
  <c r="P298" i="1"/>
  <c r="O298" i="1"/>
  <c r="L298" i="1"/>
  <c r="K298" i="1"/>
  <c r="J298" i="1"/>
  <c r="U297" i="1"/>
  <c r="Q297" i="1"/>
  <c r="M297" i="1"/>
  <c r="I297" i="1"/>
  <c r="U296" i="1"/>
  <c r="Q296" i="1"/>
  <c r="M296" i="1"/>
  <c r="I296" i="1"/>
  <c r="U295" i="1"/>
  <c r="Q295" i="1"/>
  <c r="N295" i="1"/>
  <c r="N298" i="1" s="1"/>
  <c r="I295" i="1"/>
  <c r="X294" i="1"/>
  <c r="W294" i="1"/>
  <c r="V294" i="1"/>
  <c r="T294" i="1"/>
  <c r="S294" i="1"/>
  <c r="R294" i="1"/>
  <c r="P294" i="1"/>
  <c r="O294" i="1"/>
  <c r="N294" i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U286" i="1"/>
  <c r="Q286" i="1"/>
  <c r="M286" i="1"/>
  <c r="I286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X288" i="1" s="1"/>
  <c r="W281" i="1"/>
  <c r="W288" i="1" s="1"/>
  <c r="V281" i="1"/>
  <c r="V288" i="1" s="1"/>
  <c r="T281" i="1"/>
  <c r="T288" i="1" s="1"/>
  <c r="S281" i="1"/>
  <c r="S288" i="1" s="1"/>
  <c r="R281" i="1"/>
  <c r="R288" i="1" s="1"/>
  <c r="P281" i="1"/>
  <c r="P288" i="1" s="1"/>
  <c r="O281" i="1"/>
  <c r="O288" i="1" s="1"/>
  <c r="N281" i="1"/>
  <c r="N288" i="1" s="1"/>
  <c r="L281" i="1"/>
  <c r="L288" i="1" s="1"/>
  <c r="K281" i="1"/>
  <c r="K288" i="1" s="1"/>
  <c r="J281" i="1"/>
  <c r="U280" i="1"/>
  <c r="Q280" i="1"/>
  <c r="M280" i="1"/>
  <c r="I280" i="1"/>
  <c r="U279" i="1"/>
  <c r="Q279" i="1"/>
  <c r="M279" i="1"/>
  <c r="I279" i="1"/>
  <c r="W274" i="1"/>
  <c r="O274" i="1"/>
  <c r="L274" i="1"/>
  <c r="K274" i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0" i="1"/>
  <c r="Q260" i="1"/>
  <c r="M260" i="1"/>
  <c r="I260" i="1"/>
  <c r="U259" i="1"/>
  <c r="Q259" i="1"/>
  <c r="N259" i="1"/>
  <c r="N274" i="1" s="1"/>
  <c r="I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L275" i="1" s="1"/>
  <c r="K257" i="1"/>
  <c r="K275" i="1" s="1"/>
  <c r="J257" i="1"/>
  <c r="J275" i="1" s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X254" i="1" s="1"/>
  <c r="W249" i="1"/>
  <c r="V249" i="1"/>
  <c r="T249" i="1"/>
  <c r="T254" i="1" s="1"/>
  <c r="S249" i="1"/>
  <c r="S254" i="1" s="1"/>
  <c r="R249" i="1"/>
  <c r="R254" i="1" s="1"/>
  <c r="P249" i="1"/>
  <c r="P254" i="1" s="1"/>
  <c r="O249" i="1"/>
  <c r="O254" i="1" s="1"/>
  <c r="N249" i="1"/>
  <c r="N254" i="1" s="1"/>
  <c r="L249" i="1"/>
  <c r="K249" i="1"/>
  <c r="K254" i="1" s="1"/>
  <c r="J249" i="1"/>
  <c r="J254" i="1" s="1"/>
  <c r="U248" i="1"/>
  <c r="Q248" i="1"/>
  <c r="M248" i="1"/>
  <c r="I248" i="1"/>
  <c r="U247" i="1"/>
  <c r="Q247" i="1"/>
  <c r="M247" i="1"/>
  <c r="I247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U240" i="1"/>
  <c r="Q240" i="1"/>
  <c r="M240" i="1"/>
  <c r="I240" i="1"/>
  <c r="U239" i="1"/>
  <c r="Q239" i="1"/>
  <c r="M239" i="1"/>
  <c r="I239" i="1"/>
  <c r="X238" i="1"/>
  <c r="X243" i="1" s="1"/>
  <c r="W238" i="1"/>
  <c r="W243" i="1" s="1"/>
  <c r="V238" i="1"/>
  <c r="V243" i="1" s="1"/>
  <c r="T238" i="1"/>
  <c r="T243" i="1" s="1"/>
  <c r="S238" i="1"/>
  <c r="S243" i="1" s="1"/>
  <c r="R238" i="1"/>
  <c r="R243" i="1" s="1"/>
  <c r="P238" i="1"/>
  <c r="P243" i="1" s="1"/>
  <c r="O238" i="1"/>
  <c r="N238" i="1"/>
  <c r="N243" i="1" s="1"/>
  <c r="L238" i="1"/>
  <c r="L243" i="1" s="1"/>
  <c r="K238" i="1"/>
  <c r="K243" i="1" s="1"/>
  <c r="J238" i="1"/>
  <c r="J243" i="1" s="1"/>
  <c r="U237" i="1"/>
  <c r="Q237" i="1"/>
  <c r="M237" i="1"/>
  <c r="I237" i="1"/>
  <c r="U236" i="1"/>
  <c r="Q236" i="1"/>
  <c r="M236" i="1"/>
  <c r="I236" i="1"/>
  <c r="X233" i="1"/>
  <c r="X234" i="1" s="1"/>
  <c r="W233" i="1"/>
  <c r="W234" i="1" s="1"/>
  <c r="V233" i="1"/>
  <c r="V234" i="1" s="1"/>
  <c r="T233" i="1"/>
  <c r="T234" i="1" s="1"/>
  <c r="S233" i="1"/>
  <c r="S234" i="1" s="1"/>
  <c r="R233" i="1"/>
  <c r="R234" i="1" s="1"/>
  <c r="P233" i="1"/>
  <c r="P234" i="1" s="1"/>
  <c r="O233" i="1"/>
  <c r="O234" i="1" s="1"/>
  <c r="N233" i="1"/>
  <c r="N234" i="1" s="1"/>
  <c r="L233" i="1"/>
  <c r="L234" i="1" s="1"/>
  <c r="K233" i="1"/>
  <c r="K234" i="1" s="1"/>
  <c r="J233" i="1"/>
  <c r="J234" i="1" s="1"/>
  <c r="U232" i="1"/>
  <c r="Q232" i="1"/>
  <c r="M232" i="1"/>
  <c r="I232" i="1"/>
  <c r="W223" i="1"/>
  <c r="V223" i="1"/>
  <c r="U223" i="1" s="1"/>
  <c r="S223" i="1"/>
  <c r="R223" i="1"/>
  <c r="Q223" i="1" s="1"/>
  <c r="O223" i="1"/>
  <c r="N223" i="1"/>
  <c r="M223" i="1" s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M221" i="1" s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M219" i="1" s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M217" i="1" s="1"/>
  <c r="K217" i="1"/>
  <c r="J217" i="1"/>
  <c r="I217" i="1" s="1"/>
  <c r="U216" i="1"/>
  <c r="Q216" i="1"/>
  <c r="M216" i="1"/>
  <c r="I216" i="1"/>
  <c r="X214" i="1"/>
  <c r="W214" i="1"/>
  <c r="W347" i="1" s="1"/>
  <c r="AJ347" i="1" s="1"/>
  <c r="V214" i="1"/>
  <c r="V378" i="1" s="1"/>
  <c r="T214" i="1"/>
  <c r="S214" i="1"/>
  <c r="S378" i="1" s="1"/>
  <c r="R214" i="1"/>
  <c r="P214" i="1"/>
  <c r="P347" i="1" s="1"/>
  <c r="O214" i="1"/>
  <c r="O347" i="1" s="1"/>
  <c r="N214" i="1"/>
  <c r="L214" i="1"/>
  <c r="K214" i="1"/>
  <c r="K378" i="1" s="1"/>
  <c r="J214" i="1"/>
  <c r="J378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72" i="1" s="1"/>
  <c r="W196" i="1"/>
  <c r="W372" i="1" s="1"/>
  <c r="V196" i="1"/>
  <c r="V372" i="1" s="1"/>
  <c r="T196" i="1"/>
  <c r="T372" i="1" s="1"/>
  <c r="S196" i="1"/>
  <c r="S372" i="1" s="1"/>
  <c r="R196" i="1"/>
  <c r="R372" i="1" s="1"/>
  <c r="P196" i="1"/>
  <c r="P372" i="1" s="1"/>
  <c r="O196" i="1"/>
  <c r="O372" i="1" s="1"/>
  <c r="N196" i="1"/>
  <c r="N372" i="1" s="1"/>
  <c r="L196" i="1"/>
  <c r="L372" i="1" s="1"/>
  <c r="K196" i="1"/>
  <c r="K372" i="1" s="1"/>
  <c r="J196" i="1"/>
  <c r="J372" i="1" s="1"/>
  <c r="X195" i="1"/>
  <c r="X400" i="1" s="1"/>
  <c r="X401" i="1" s="1"/>
  <c r="W195" i="1"/>
  <c r="V195" i="1"/>
  <c r="V400" i="1" s="1"/>
  <c r="T195" i="1"/>
  <c r="S195" i="1"/>
  <c r="S400" i="1" s="1"/>
  <c r="S401" i="1" s="1"/>
  <c r="R195" i="1"/>
  <c r="P195" i="1"/>
  <c r="P400" i="1" s="1"/>
  <c r="O195" i="1"/>
  <c r="N195" i="1"/>
  <c r="N400" i="1" s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L172" i="1"/>
  <c r="U171" i="1"/>
  <c r="Q171" i="1"/>
  <c r="M171" i="1"/>
  <c r="I171" i="1"/>
  <c r="U170" i="1"/>
  <c r="Q170" i="1"/>
  <c r="M170" i="1"/>
  <c r="K170" i="1"/>
  <c r="K172" i="1" s="1"/>
  <c r="J170" i="1"/>
  <c r="J382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5" i="1" s="1"/>
  <c r="Q161" i="1"/>
  <c r="Q365" i="1" s="1"/>
  <c r="M161" i="1"/>
  <c r="M365" i="1" s="1"/>
  <c r="L161" i="1"/>
  <c r="L365" i="1" s="1"/>
  <c r="X160" i="1"/>
  <c r="X381" i="1" s="1"/>
  <c r="W160" i="1"/>
  <c r="W381" i="1" s="1"/>
  <c r="V160" i="1"/>
  <c r="V381" i="1" s="1"/>
  <c r="T160" i="1"/>
  <c r="T381" i="1" s="1"/>
  <c r="S160" i="1"/>
  <c r="S381" i="1" s="1"/>
  <c r="R160" i="1"/>
  <c r="R381" i="1" s="1"/>
  <c r="P160" i="1"/>
  <c r="P381" i="1" s="1"/>
  <c r="O160" i="1"/>
  <c r="O381" i="1" s="1"/>
  <c r="N160" i="1"/>
  <c r="N381" i="1" s="1"/>
  <c r="L160" i="1"/>
  <c r="L381" i="1" s="1"/>
  <c r="K160" i="1"/>
  <c r="K381" i="1" s="1"/>
  <c r="J160" i="1"/>
  <c r="J381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M132" i="1" s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5" i="1" s="1"/>
  <c r="K78" i="1"/>
  <c r="K355" i="1" s="1"/>
  <c r="J78" i="1"/>
  <c r="J355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M69" i="1" s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M67" i="1" s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M65" i="1" s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M57" i="1" s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M47" i="1" s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M45" i="1" s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M40" i="1" s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M34" i="1" s="1"/>
  <c r="I34" i="1"/>
  <c r="U33" i="1"/>
  <c r="Q33" i="1"/>
  <c r="M33" i="1"/>
  <c r="I33" i="1"/>
  <c r="U32" i="1"/>
  <c r="Q32" i="1"/>
  <c r="M32" i="1"/>
  <c r="I32" i="1"/>
  <c r="U31" i="1"/>
  <c r="U370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4" i="1" s="1"/>
  <c r="T20" i="1"/>
  <c r="T364" i="1" s="1"/>
  <c r="P20" i="1"/>
  <c r="P364" i="1" s="1"/>
  <c r="I20" i="1"/>
  <c r="U19" i="1"/>
  <c r="Q19" i="1"/>
  <c r="M19" i="1"/>
  <c r="I19" i="1"/>
  <c r="U18" i="1"/>
  <c r="Q18" i="1"/>
  <c r="M18" i="1"/>
  <c r="I18" i="1"/>
  <c r="U17" i="1"/>
  <c r="Q17" i="1"/>
  <c r="N17" i="1"/>
  <c r="I17" i="1"/>
  <c r="X16" i="1"/>
  <c r="W16" i="1"/>
  <c r="V16" i="1"/>
  <c r="T16" i="1"/>
  <c r="S16" i="1"/>
  <c r="R16" i="1"/>
  <c r="P16" i="1"/>
  <c r="O16" i="1"/>
  <c r="O346" i="1" s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M172" i="1" l="1"/>
  <c r="L254" i="1"/>
  <c r="W254" i="1"/>
  <c r="P346" i="1"/>
  <c r="P362" i="1" s="1"/>
  <c r="O243" i="1"/>
  <c r="N393" i="1"/>
  <c r="N399" i="1"/>
  <c r="O393" i="1"/>
  <c r="O399" i="1"/>
  <c r="O377" i="1"/>
  <c r="P401" i="1"/>
  <c r="N390" i="1"/>
  <c r="N346" i="1"/>
  <c r="O390" i="1"/>
  <c r="P377" i="1"/>
  <c r="V254" i="1"/>
  <c r="U40" i="1"/>
  <c r="M376" i="1"/>
  <c r="M382" i="1"/>
  <c r="U38" i="1"/>
  <c r="M122" i="1"/>
  <c r="M199" i="1"/>
  <c r="I409" i="1"/>
  <c r="M411" i="1"/>
  <c r="N378" i="1"/>
  <c r="N347" i="1"/>
  <c r="Q371" i="1"/>
  <c r="M126" i="1"/>
  <c r="Q195" i="1"/>
  <c r="N359" i="1"/>
  <c r="M359" i="1" s="1"/>
  <c r="Q251" i="1"/>
  <c r="Q253" i="1"/>
  <c r="U129" i="1"/>
  <c r="I38" i="1"/>
  <c r="I40" i="1"/>
  <c r="U283" i="1"/>
  <c r="U285" i="1"/>
  <c r="U287" i="1"/>
  <c r="M410" i="1"/>
  <c r="I413" i="1"/>
  <c r="I122" i="1"/>
  <c r="M49" i="1"/>
  <c r="M120" i="1"/>
  <c r="O123" i="1"/>
  <c r="O384" i="1"/>
  <c r="M334" i="1"/>
  <c r="M367" i="1"/>
  <c r="M369" i="1"/>
  <c r="M374" i="1"/>
  <c r="Q274" i="1"/>
  <c r="U341" i="1"/>
  <c r="I350" i="1"/>
  <c r="I352" i="1"/>
  <c r="I379" i="1"/>
  <c r="Q380" i="1"/>
  <c r="U414" i="1"/>
  <c r="Q164" i="1"/>
  <c r="M394" i="1"/>
  <c r="M396" i="1"/>
  <c r="M405" i="1"/>
  <c r="Q398" i="1"/>
  <c r="I55" i="1"/>
  <c r="I57" i="1"/>
  <c r="I65" i="1"/>
  <c r="U126" i="1"/>
  <c r="I135" i="1"/>
  <c r="I145" i="1"/>
  <c r="Q214" i="1"/>
  <c r="O328" i="1"/>
  <c r="U348" i="1"/>
  <c r="M380" i="1"/>
  <c r="U382" i="1"/>
  <c r="R407" i="1"/>
  <c r="U385" i="1"/>
  <c r="U49" i="1"/>
  <c r="M55" i="1"/>
  <c r="U135" i="1"/>
  <c r="U145" i="1"/>
  <c r="O275" i="1"/>
  <c r="O276" i="1" s="1"/>
  <c r="I283" i="1"/>
  <c r="I285" i="1"/>
  <c r="I287" i="1"/>
  <c r="Q368" i="1"/>
  <c r="Q373" i="1"/>
  <c r="Q375" i="1"/>
  <c r="S404" i="1"/>
  <c r="S407" i="1"/>
  <c r="Q410" i="1"/>
  <c r="M413" i="1"/>
  <c r="I45" i="1"/>
  <c r="U43" i="1"/>
  <c r="J346" i="1"/>
  <c r="T346" i="1"/>
  <c r="Q333" i="1"/>
  <c r="I354" i="1"/>
  <c r="U413" i="1"/>
  <c r="U386" i="1"/>
  <c r="J172" i="1"/>
  <c r="I331" i="1"/>
  <c r="J288" i="1"/>
  <c r="I288" i="1" s="1"/>
  <c r="I35" i="1"/>
  <c r="Q49" i="1"/>
  <c r="I52" i="1"/>
  <c r="M60" i="1"/>
  <c r="Z170" i="1"/>
  <c r="S328" i="1"/>
  <c r="M330" i="1"/>
  <c r="V331" i="1"/>
  <c r="U331" i="1" s="1"/>
  <c r="J221" i="1"/>
  <c r="I221" i="1" s="1"/>
  <c r="Q40" i="1"/>
  <c r="Q60" i="1"/>
  <c r="Q135" i="1"/>
  <c r="S215" i="1"/>
  <c r="J332" i="1"/>
  <c r="W377" i="1"/>
  <c r="Q38" i="1"/>
  <c r="Q145" i="1"/>
  <c r="M371" i="1"/>
  <c r="I49" i="1"/>
  <c r="U60" i="1"/>
  <c r="I67" i="1"/>
  <c r="I120" i="1"/>
  <c r="M138" i="1"/>
  <c r="M140" i="1"/>
  <c r="M142" i="1"/>
  <c r="M148" i="1"/>
  <c r="I167" i="1"/>
  <c r="J215" i="1"/>
  <c r="T215" i="1"/>
  <c r="Q329" i="1"/>
  <c r="U164" i="1"/>
  <c r="I403" i="1"/>
  <c r="U398" i="1"/>
  <c r="T377" i="1"/>
  <c r="Q52" i="1"/>
  <c r="M63" i="1"/>
  <c r="J404" i="1"/>
  <c r="U55" i="1"/>
  <c r="Z154" i="1"/>
  <c r="T275" i="1"/>
  <c r="T276" i="1" s="1"/>
  <c r="P332" i="1"/>
  <c r="M332" i="1" s="1"/>
  <c r="M338" i="1"/>
  <c r="M356" i="1"/>
  <c r="K397" i="1"/>
  <c r="V397" i="1"/>
  <c r="Q126" i="1"/>
  <c r="M386" i="1"/>
  <c r="T404" i="1"/>
  <c r="I72" i="1"/>
  <c r="I74" i="1"/>
  <c r="I76" i="1"/>
  <c r="I355" i="1"/>
  <c r="V335" i="1"/>
  <c r="U335" i="1" s="1"/>
  <c r="O342" i="1"/>
  <c r="I405" i="1"/>
  <c r="N327" i="1"/>
  <c r="M327" i="1" s="1"/>
  <c r="I392" i="1"/>
  <c r="M164" i="1"/>
  <c r="M43" i="1"/>
  <c r="I126" i="1"/>
  <c r="M129" i="1"/>
  <c r="I172" i="1"/>
  <c r="N364" i="1"/>
  <c r="I43" i="1"/>
  <c r="U72" i="1"/>
  <c r="U74" i="1"/>
  <c r="U76" i="1"/>
  <c r="U78" i="1"/>
  <c r="M251" i="1"/>
  <c r="M253" i="1"/>
  <c r="Q309" i="1"/>
  <c r="Q311" i="1"/>
  <c r="Q313" i="1"/>
  <c r="R342" i="1"/>
  <c r="J328" i="1"/>
  <c r="X342" i="1"/>
  <c r="Q358" i="1"/>
  <c r="Q394" i="1"/>
  <c r="L384" i="1"/>
  <c r="L387" i="1" s="1"/>
  <c r="M392" i="1"/>
  <c r="U406" i="1"/>
  <c r="M402" i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2" i="1"/>
  <c r="R275" i="1"/>
  <c r="R276" i="1" s="1"/>
  <c r="M324" i="1"/>
  <c r="Q335" i="1"/>
  <c r="U350" i="1"/>
  <c r="U352" i="1"/>
  <c r="U354" i="1"/>
  <c r="U368" i="1"/>
  <c r="U373" i="1"/>
  <c r="U375" i="1"/>
  <c r="I388" i="1"/>
  <c r="I394" i="1"/>
  <c r="W397" i="1"/>
  <c r="I396" i="1"/>
  <c r="K404" i="1"/>
  <c r="V404" i="1"/>
  <c r="J407" i="1"/>
  <c r="M409" i="1"/>
  <c r="I412" i="1"/>
  <c r="I414" i="1"/>
  <c r="K342" i="1"/>
  <c r="K384" i="1"/>
  <c r="W384" i="1"/>
  <c r="W387" i="1" s="1"/>
  <c r="Q396" i="1"/>
  <c r="U403" i="1"/>
  <c r="I406" i="1"/>
  <c r="I132" i="1"/>
  <c r="J197" i="1"/>
  <c r="P275" i="1"/>
  <c r="P276" i="1" s="1"/>
  <c r="K343" i="1"/>
  <c r="M395" i="1"/>
  <c r="M398" i="1"/>
  <c r="L404" i="1"/>
  <c r="M370" i="1"/>
  <c r="M38" i="1"/>
  <c r="I47" i="1"/>
  <c r="I69" i="1"/>
  <c r="I129" i="1"/>
  <c r="M135" i="1"/>
  <c r="M145" i="1"/>
  <c r="I170" i="1"/>
  <c r="L215" i="1"/>
  <c r="W215" i="1"/>
  <c r="S275" i="1"/>
  <c r="S276" i="1" s="1"/>
  <c r="S314" i="1"/>
  <c r="S344" i="1" s="1"/>
  <c r="Q330" i="1"/>
  <c r="Q334" i="1"/>
  <c r="S342" i="1"/>
  <c r="U355" i="1"/>
  <c r="M360" i="1"/>
  <c r="Q367" i="1"/>
  <c r="Q369" i="1"/>
  <c r="Q374" i="1"/>
  <c r="Q376" i="1"/>
  <c r="I385" i="1"/>
  <c r="U388" i="1"/>
  <c r="N397" i="1"/>
  <c r="W404" i="1"/>
  <c r="K407" i="1"/>
  <c r="V407" i="1"/>
  <c r="U52" i="1"/>
  <c r="Q55" i="1"/>
  <c r="Q63" i="1"/>
  <c r="I138" i="1"/>
  <c r="I140" i="1"/>
  <c r="I142" i="1"/>
  <c r="I148" i="1"/>
  <c r="I382" i="1"/>
  <c r="I199" i="1"/>
  <c r="N215" i="1"/>
  <c r="X215" i="1"/>
  <c r="J314" i="1"/>
  <c r="T314" i="1"/>
  <c r="T344" i="1" s="1"/>
  <c r="I294" i="1"/>
  <c r="I298" i="1"/>
  <c r="U298" i="1"/>
  <c r="Q301" i="1"/>
  <c r="Q303" i="1"/>
  <c r="Q305" i="1"/>
  <c r="Q318" i="1"/>
  <c r="Q320" i="1"/>
  <c r="P387" i="1"/>
  <c r="Q336" i="1"/>
  <c r="V342" i="1"/>
  <c r="M350" i="1"/>
  <c r="Q356" i="1"/>
  <c r="O397" i="1"/>
  <c r="R346" i="1"/>
  <c r="Q43" i="1"/>
  <c r="I60" i="1"/>
  <c r="U63" i="1"/>
  <c r="U138" i="1"/>
  <c r="U140" i="1"/>
  <c r="U142" i="1"/>
  <c r="U148" i="1"/>
  <c r="U172" i="1"/>
  <c r="U199" i="1"/>
  <c r="K276" i="1"/>
  <c r="V275" i="1"/>
  <c r="V276" i="1" s="1"/>
  <c r="Q283" i="1"/>
  <c r="Q285" i="1"/>
  <c r="Q287" i="1"/>
  <c r="K314" i="1"/>
  <c r="K344" i="1" s="1"/>
  <c r="U294" i="1"/>
  <c r="M309" i="1"/>
  <c r="M311" i="1"/>
  <c r="M313" i="1"/>
  <c r="R327" i="1"/>
  <c r="Q327" i="1" s="1"/>
  <c r="O343" i="1"/>
  <c r="Q386" i="1"/>
  <c r="I348" i="1"/>
  <c r="I351" i="1"/>
  <c r="I353" i="1"/>
  <c r="L346" i="1"/>
  <c r="Q67" i="1"/>
  <c r="Q69" i="1"/>
  <c r="Q120" i="1"/>
  <c r="I196" i="1"/>
  <c r="Q196" i="1"/>
  <c r="Q372" i="1" s="1"/>
  <c r="L314" i="1"/>
  <c r="L344" i="1" s="1"/>
  <c r="K328" i="1"/>
  <c r="T332" i="1"/>
  <c r="Q332" i="1" s="1"/>
  <c r="V347" i="1"/>
  <c r="AI347" i="1" s="1"/>
  <c r="I357" i="1"/>
  <c r="I366" i="1"/>
  <c r="I368" i="1"/>
  <c r="I370" i="1"/>
  <c r="I373" i="1"/>
  <c r="I375" i="1"/>
  <c r="Q379" i="1"/>
  <c r="K382" i="1"/>
  <c r="M388" i="1"/>
  <c r="Q392" i="1"/>
  <c r="U394" i="1"/>
  <c r="U396" i="1"/>
  <c r="M403" i="1"/>
  <c r="Q405" i="1"/>
  <c r="L407" i="1"/>
  <c r="U409" i="1"/>
  <c r="Q412" i="1"/>
  <c r="Q414" i="1"/>
  <c r="V346" i="1"/>
  <c r="AI346" i="1" s="1"/>
  <c r="I195" i="1"/>
  <c r="O215" i="1"/>
  <c r="L328" i="1"/>
  <c r="S343" i="1"/>
  <c r="T328" i="1"/>
  <c r="Q328" i="1" s="1"/>
  <c r="N331" i="1"/>
  <c r="M331" i="1" s="1"/>
  <c r="N335" i="1"/>
  <c r="M335" i="1" s="1"/>
  <c r="J342" i="1"/>
  <c r="U358" i="1"/>
  <c r="Q359" i="1"/>
  <c r="W378" i="1"/>
  <c r="W383" i="1" s="1"/>
  <c r="M385" i="1"/>
  <c r="Q395" i="1"/>
  <c r="L397" i="1"/>
  <c r="I402" i="1"/>
  <c r="M406" i="1"/>
  <c r="X377" i="1"/>
  <c r="M366" i="1"/>
  <c r="L164" i="1"/>
  <c r="V327" i="1"/>
  <c r="U327" i="1" s="1"/>
  <c r="X332" i="1"/>
  <c r="U332" i="1" s="1"/>
  <c r="N404" i="1"/>
  <c r="X404" i="1"/>
  <c r="W407" i="1"/>
  <c r="K347" i="1"/>
  <c r="P215" i="1"/>
  <c r="P341" i="1"/>
  <c r="M341" i="1" s="1"/>
  <c r="I399" i="1"/>
  <c r="M17" i="1"/>
  <c r="Q366" i="1"/>
  <c r="U67" i="1"/>
  <c r="U69" i="1"/>
  <c r="U120" i="1"/>
  <c r="R215" i="1"/>
  <c r="P314" i="1"/>
  <c r="P344" i="1" s="1"/>
  <c r="M298" i="1"/>
  <c r="Q298" i="1"/>
  <c r="M301" i="1"/>
  <c r="X314" i="1"/>
  <c r="X344" i="1" s="1"/>
  <c r="M303" i="1"/>
  <c r="M305" i="1"/>
  <c r="M318" i="1"/>
  <c r="M320" i="1"/>
  <c r="S384" i="1"/>
  <c r="W343" i="1"/>
  <c r="L332" i="1"/>
  <c r="L342" i="1"/>
  <c r="W342" i="1"/>
  <c r="U351" i="1"/>
  <c r="U353" i="1"/>
  <c r="M357" i="1"/>
  <c r="M358" i="1"/>
  <c r="V377" i="1"/>
  <c r="M368" i="1"/>
  <c r="M373" i="1"/>
  <c r="M375" i="1"/>
  <c r="U379" i="1"/>
  <c r="Q388" i="1"/>
  <c r="L390" i="1"/>
  <c r="I390" i="1" s="1"/>
  <c r="U392" i="1"/>
  <c r="R397" i="1"/>
  <c r="I395" i="1"/>
  <c r="O404" i="1"/>
  <c r="Q403" i="1"/>
  <c r="N407" i="1"/>
  <c r="U405" i="1"/>
  <c r="I410" i="1"/>
  <c r="U412" i="1"/>
  <c r="Q234" i="1"/>
  <c r="X275" i="1"/>
  <c r="V314" i="1"/>
  <c r="N342" i="1"/>
  <c r="M342" i="1" s="1"/>
  <c r="U402" i="1"/>
  <c r="Q72" i="1"/>
  <c r="Q74" i="1"/>
  <c r="Q76" i="1"/>
  <c r="Q78" i="1"/>
  <c r="M195" i="1"/>
  <c r="U195" i="1"/>
  <c r="M196" i="1"/>
  <c r="M372" i="1" s="1"/>
  <c r="U196" i="1"/>
  <c r="U372" i="1" s="1"/>
  <c r="Q243" i="1"/>
  <c r="Q242" i="1"/>
  <c r="I274" i="1"/>
  <c r="U274" i="1"/>
  <c r="M283" i="1"/>
  <c r="M285" i="1"/>
  <c r="M287" i="1"/>
  <c r="R314" i="1"/>
  <c r="J384" i="1"/>
  <c r="J387" i="1" s="1"/>
  <c r="P328" i="1"/>
  <c r="M328" i="1" s="1"/>
  <c r="X343" i="1"/>
  <c r="I356" i="1"/>
  <c r="I359" i="1"/>
  <c r="U359" i="1"/>
  <c r="I367" i="1"/>
  <c r="I369" i="1"/>
  <c r="I371" i="1"/>
  <c r="I374" i="1"/>
  <c r="I376" i="1"/>
  <c r="Q385" i="1"/>
  <c r="L393" i="1"/>
  <c r="I393" i="1" s="1"/>
  <c r="S397" i="1"/>
  <c r="U395" i="1"/>
  <c r="I398" i="1"/>
  <c r="P404" i="1"/>
  <c r="O407" i="1"/>
  <c r="Q406" i="1"/>
  <c r="U410" i="1"/>
  <c r="Q413" i="1"/>
  <c r="L276" i="1"/>
  <c r="W275" i="1"/>
  <c r="W276" i="1" s="1"/>
  <c r="M323" i="1"/>
  <c r="O332" i="1"/>
  <c r="P349" i="1"/>
  <c r="U356" i="1"/>
  <c r="U367" i="1"/>
  <c r="U369" i="1"/>
  <c r="U374" i="1"/>
  <c r="U376" i="1"/>
  <c r="M379" i="1"/>
  <c r="U380" i="1"/>
  <c r="Q382" i="1"/>
  <c r="J397" i="1"/>
  <c r="R404" i="1"/>
  <c r="Q409" i="1"/>
  <c r="M412" i="1"/>
  <c r="M414" i="1"/>
  <c r="U254" i="1"/>
  <c r="L378" i="1"/>
  <c r="L383" i="1" s="1"/>
  <c r="L347" i="1"/>
  <c r="M243" i="1"/>
  <c r="I16" i="1"/>
  <c r="M16" i="1"/>
  <c r="Q16" i="1"/>
  <c r="U16" i="1"/>
  <c r="Q20" i="1"/>
  <c r="Q364" i="1" s="1"/>
  <c r="Q402" i="1"/>
  <c r="Q370" i="1"/>
  <c r="N35" i="1"/>
  <c r="N123" i="1" s="1"/>
  <c r="L123" i="1"/>
  <c r="V123" i="1"/>
  <c r="X378" i="1"/>
  <c r="X383" i="1" s="1"/>
  <c r="X347" i="1"/>
  <c r="AK347" i="1" s="1"/>
  <c r="I234" i="1"/>
  <c r="I243" i="1"/>
  <c r="I242" i="1"/>
  <c r="J276" i="1"/>
  <c r="I254" i="1"/>
  <c r="I251" i="1"/>
  <c r="I253" i="1"/>
  <c r="I275" i="1"/>
  <c r="U288" i="1"/>
  <c r="W314" i="1"/>
  <c r="W344" i="1" s="1"/>
  <c r="Q294" i="1"/>
  <c r="I301" i="1"/>
  <c r="I303" i="1"/>
  <c r="I305" i="1"/>
  <c r="I309" i="1"/>
  <c r="I311" i="1"/>
  <c r="I313" i="1"/>
  <c r="N321" i="1"/>
  <c r="M321" i="1" s="1"/>
  <c r="X328" i="1"/>
  <c r="U328" i="1" s="1"/>
  <c r="U326" i="1"/>
  <c r="X346" i="1"/>
  <c r="AK346" i="1" s="1"/>
  <c r="U366" i="1"/>
  <c r="U371" i="1"/>
  <c r="R123" i="1"/>
  <c r="K380" i="1"/>
  <c r="K164" i="1"/>
  <c r="K400" i="1"/>
  <c r="K401" i="1" s="1"/>
  <c r="K349" i="1"/>
  <c r="K197" i="1"/>
  <c r="T378" i="1"/>
  <c r="T383" i="1" s="1"/>
  <c r="T347" i="1"/>
  <c r="U234" i="1"/>
  <c r="U243" i="1"/>
  <c r="U242" i="1"/>
  <c r="U251" i="1"/>
  <c r="U253" i="1"/>
  <c r="Q288" i="1"/>
  <c r="N314" i="1"/>
  <c r="M294" i="1"/>
  <c r="U301" i="1"/>
  <c r="U303" i="1"/>
  <c r="U305" i="1"/>
  <c r="U309" i="1"/>
  <c r="U311" i="1"/>
  <c r="U313" i="1"/>
  <c r="X384" i="1"/>
  <c r="X387" i="1" s="1"/>
  <c r="U324" i="1"/>
  <c r="U334" i="1"/>
  <c r="X336" i="1"/>
  <c r="U336" i="1" s="1"/>
  <c r="P393" i="1"/>
  <c r="J123" i="1"/>
  <c r="M234" i="1"/>
  <c r="M254" i="1"/>
  <c r="K346" i="1"/>
  <c r="K123" i="1"/>
  <c r="S346" i="1"/>
  <c r="S123" i="1"/>
  <c r="W346" i="1"/>
  <c r="AJ346" i="1" s="1"/>
  <c r="W123" i="1"/>
  <c r="M20" i="1"/>
  <c r="U20" i="1"/>
  <c r="U364" i="1" s="1"/>
  <c r="P35" i="1"/>
  <c r="P123" i="1" s="1"/>
  <c r="T35" i="1"/>
  <c r="Q35" i="1" s="1"/>
  <c r="X35" i="1"/>
  <c r="U35" i="1" s="1"/>
  <c r="I78" i="1"/>
  <c r="P378" i="1"/>
  <c r="Q254" i="1"/>
  <c r="M288" i="1"/>
  <c r="O314" i="1"/>
  <c r="O344" i="1" s="1"/>
  <c r="I160" i="1"/>
  <c r="M160" i="1"/>
  <c r="Q160" i="1"/>
  <c r="U160" i="1"/>
  <c r="I161" i="1"/>
  <c r="J164" i="1"/>
  <c r="J400" i="1"/>
  <c r="J349" i="1"/>
  <c r="N401" i="1"/>
  <c r="M400" i="1"/>
  <c r="R400" i="1"/>
  <c r="R349" i="1"/>
  <c r="V401" i="1"/>
  <c r="U401" i="1" s="1"/>
  <c r="U400" i="1"/>
  <c r="I372" i="1"/>
  <c r="N197" i="1"/>
  <c r="N230" i="1" s="1"/>
  <c r="R197" i="1"/>
  <c r="R230" i="1" s="1"/>
  <c r="V197" i="1"/>
  <c r="I213" i="1"/>
  <c r="M213" i="1"/>
  <c r="Q213" i="1"/>
  <c r="U213" i="1"/>
  <c r="I214" i="1"/>
  <c r="M214" i="1"/>
  <c r="U214" i="1"/>
  <c r="I233" i="1"/>
  <c r="M233" i="1"/>
  <c r="Q233" i="1"/>
  <c r="U233" i="1"/>
  <c r="I238" i="1"/>
  <c r="M238" i="1"/>
  <c r="Q238" i="1"/>
  <c r="U238" i="1"/>
  <c r="I249" i="1"/>
  <c r="M249" i="1"/>
  <c r="Q249" i="1"/>
  <c r="U249" i="1"/>
  <c r="I257" i="1"/>
  <c r="M257" i="1"/>
  <c r="Q257" i="1"/>
  <c r="U257" i="1"/>
  <c r="I292" i="1"/>
  <c r="M292" i="1"/>
  <c r="Q292" i="1"/>
  <c r="U292" i="1"/>
  <c r="I318" i="1"/>
  <c r="I320" i="1"/>
  <c r="J321" i="1"/>
  <c r="I321" i="1" s="1"/>
  <c r="J343" i="1"/>
  <c r="I327" i="1"/>
  <c r="T343" i="1"/>
  <c r="K386" i="1"/>
  <c r="K332" i="1"/>
  <c r="U330" i="1"/>
  <c r="I335" i="1"/>
  <c r="I336" i="1"/>
  <c r="V387" i="1"/>
  <c r="M348" i="1"/>
  <c r="S349" i="1"/>
  <c r="I381" i="1"/>
  <c r="M381" i="1"/>
  <c r="Q381" i="1"/>
  <c r="U381" i="1"/>
  <c r="O400" i="1"/>
  <c r="O349" i="1"/>
  <c r="W400" i="1"/>
  <c r="W401" i="1" s="1"/>
  <c r="W349" i="1"/>
  <c r="AJ349" i="1" s="1"/>
  <c r="O197" i="1"/>
  <c r="O230" i="1" s="1"/>
  <c r="S197" i="1"/>
  <c r="S230" i="1" s="1"/>
  <c r="W197" i="1"/>
  <c r="W230" i="1" s="1"/>
  <c r="N383" i="1"/>
  <c r="R378" i="1"/>
  <c r="R347" i="1"/>
  <c r="V383" i="1"/>
  <c r="M259" i="1"/>
  <c r="I281" i="1"/>
  <c r="M281" i="1"/>
  <c r="Q281" i="1"/>
  <c r="U281" i="1"/>
  <c r="M295" i="1"/>
  <c r="U318" i="1"/>
  <c r="U320" i="1"/>
  <c r="V321" i="1"/>
  <c r="U321" i="1" s="1"/>
  <c r="Q331" i="1"/>
  <c r="R387" i="1"/>
  <c r="T342" i="1"/>
  <c r="I341" i="1"/>
  <c r="V349" i="1"/>
  <c r="AI349" i="1" s="1"/>
  <c r="K377" i="1"/>
  <c r="J380" i="1"/>
  <c r="I380" i="1" s="1"/>
  <c r="J347" i="1"/>
  <c r="L400" i="1"/>
  <c r="L401" i="1" s="1"/>
  <c r="L349" i="1"/>
  <c r="T400" i="1"/>
  <c r="T401" i="1" s="1"/>
  <c r="T349" i="1"/>
  <c r="L197" i="1"/>
  <c r="P197" i="1"/>
  <c r="P230" i="1" s="1"/>
  <c r="T197" i="1"/>
  <c r="T230" i="1" s="1"/>
  <c r="X197" i="1"/>
  <c r="O378" i="1"/>
  <c r="S383" i="1"/>
  <c r="M274" i="1"/>
  <c r="R321" i="1"/>
  <c r="Q321" i="1" s="1"/>
  <c r="W328" i="1"/>
  <c r="L343" i="1"/>
  <c r="S386" i="1"/>
  <c r="S332" i="1"/>
  <c r="M336" i="1"/>
  <c r="S347" i="1"/>
  <c r="N349" i="1"/>
  <c r="X349" i="1"/>
  <c r="AK349" i="1" s="1"/>
  <c r="S377" i="1"/>
  <c r="P399" i="1"/>
  <c r="T384" i="1"/>
  <c r="T387" i="1" s="1"/>
  <c r="I386" i="1"/>
  <c r="Q341" i="1"/>
  <c r="Q348" i="1"/>
  <c r="Q350" i="1"/>
  <c r="Q351" i="1"/>
  <c r="Q352" i="1"/>
  <c r="Q353" i="1"/>
  <c r="Q354" i="1"/>
  <c r="Q355" i="1"/>
  <c r="J377" i="1"/>
  <c r="I364" i="1"/>
  <c r="M351" i="1"/>
  <c r="M352" i="1"/>
  <c r="M353" i="1"/>
  <c r="M354" i="1"/>
  <c r="M355" i="1"/>
  <c r="R377" i="1"/>
  <c r="I365" i="1"/>
  <c r="P390" i="1"/>
  <c r="P397" i="1"/>
  <c r="P407" i="1"/>
  <c r="W332" i="1"/>
  <c r="N387" i="1"/>
  <c r="M384" i="1"/>
  <c r="L377" i="1"/>
  <c r="T390" i="1"/>
  <c r="Q390" i="1" s="1"/>
  <c r="T393" i="1"/>
  <c r="Q393" i="1" s="1"/>
  <c r="T397" i="1"/>
  <c r="T399" i="1"/>
  <c r="Q399" i="1" s="1"/>
  <c r="T407" i="1"/>
  <c r="X390" i="1"/>
  <c r="U390" i="1" s="1"/>
  <c r="X393" i="1"/>
  <c r="U393" i="1" s="1"/>
  <c r="X397" i="1"/>
  <c r="X399" i="1"/>
  <c r="U399" i="1" s="1"/>
  <c r="X407" i="1"/>
  <c r="O244" i="1" l="1"/>
  <c r="O345" i="1" s="1"/>
  <c r="N377" i="1"/>
  <c r="O383" i="1"/>
  <c r="M399" i="1"/>
  <c r="M401" i="1"/>
  <c r="O401" i="1"/>
  <c r="M390" i="1"/>
  <c r="P383" i="1"/>
  <c r="M393" i="1"/>
  <c r="O387" i="1"/>
  <c r="Q346" i="1"/>
  <c r="M377" i="1"/>
  <c r="V230" i="1"/>
  <c r="X230" i="1"/>
  <c r="I407" i="1"/>
  <c r="Q342" i="1"/>
  <c r="Q215" i="1"/>
  <c r="Q404" i="1"/>
  <c r="U215" i="1"/>
  <c r="U377" i="1"/>
  <c r="I346" i="1"/>
  <c r="Q275" i="1"/>
  <c r="Q276" i="1" s="1"/>
  <c r="Q407" i="1"/>
  <c r="U342" i="1"/>
  <c r="I404" i="1"/>
  <c r="M215" i="1"/>
  <c r="T415" i="1"/>
  <c r="I215" i="1"/>
  <c r="M387" i="1"/>
  <c r="I384" i="1"/>
  <c r="I332" i="1"/>
  <c r="V362" i="1"/>
  <c r="AI362" i="1" s="1"/>
  <c r="S244" i="1"/>
  <c r="S345" i="1" s="1"/>
  <c r="N344" i="1"/>
  <c r="M344" i="1" s="1"/>
  <c r="Q347" i="1"/>
  <c r="M397" i="1"/>
  <c r="R343" i="1"/>
  <c r="U346" i="1"/>
  <c r="Q314" i="1"/>
  <c r="W244" i="1"/>
  <c r="W345" i="1" s="1"/>
  <c r="V343" i="1"/>
  <c r="U275" i="1"/>
  <c r="U276" i="1" s="1"/>
  <c r="X276" i="1"/>
  <c r="U407" i="1"/>
  <c r="U397" i="1"/>
  <c r="P244" i="1"/>
  <c r="P345" i="1" s="1"/>
  <c r="I328" i="1"/>
  <c r="W415" i="1"/>
  <c r="M407" i="1"/>
  <c r="U404" i="1"/>
  <c r="O415" i="1"/>
  <c r="M347" i="1"/>
  <c r="I164" i="1"/>
  <c r="I387" i="1"/>
  <c r="Q397" i="1"/>
  <c r="M404" i="1"/>
  <c r="P343" i="1"/>
  <c r="L230" i="1"/>
  <c r="L244" i="1" s="1"/>
  <c r="L345" i="1" s="1"/>
  <c r="I342" i="1"/>
  <c r="T362" i="1"/>
  <c r="K387" i="1"/>
  <c r="S387" i="1"/>
  <c r="S415" i="1" s="1"/>
  <c r="M346" i="1"/>
  <c r="U314" i="1"/>
  <c r="U347" i="1"/>
  <c r="K362" i="1"/>
  <c r="M349" i="1"/>
  <c r="W362" i="1"/>
  <c r="AJ362" i="1" s="1"/>
  <c r="I314" i="1"/>
  <c r="Q197" i="1"/>
  <c r="M378" i="1"/>
  <c r="L362" i="1"/>
  <c r="U197" i="1"/>
  <c r="I378" i="1"/>
  <c r="P415" i="1"/>
  <c r="U384" i="1"/>
  <c r="U343" i="1"/>
  <c r="M314" i="1"/>
  <c r="N343" i="1"/>
  <c r="I397" i="1"/>
  <c r="U378" i="1"/>
  <c r="J230" i="1"/>
  <c r="J244" i="1" s="1"/>
  <c r="M364" i="1"/>
  <c r="X415" i="1"/>
  <c r="T123" i="1"/>
  <c r="Q123" i="1" s="1"/>
  <c r="K230" i="1"/>
  <c r="K244" i="1" s="1"/>
  <c r="K345" i="1" s="1"/>
  <c r="K383" i="1"/>
  <c r="I377" i="1"/>
  <c r="Q343" i="1"/>
  <c r="M35" i="1"/>
  <c r="N415" i="1"/>
  <c r="L415" i="1"/>
  <c r="Q377" i="1"/>
  <c r="I347" i="1"/>
  <c r="Q384" i="1"/>
  <c r="U383" i="1"/>
  <c r="M383" i="1"/>
  <c r="U387" i="1"/>
  <c r="M197" i="1"/>
  <c r="Q349" i="1"/>
  <c r="I349" i="1"/>
  <c r="I123" i="1"/>
  <c r="V344" i="1"/>
  <c r="U344" i="1" s="1"/>
  <c r="I276" i="1"/>
  <c r="I197" i="1"/>
  <c r="Q387" i="1"/>
  <c r="R401" i="1"/>
  <c r="Q401" i="1" s="1"/>
  <c r="Q400" i="1"/>
  <c r="J401" i="1"/>
  <c r="I401" i="1" s="1"/>
  <c r="I400" i="1"/>
  <c r="S362" i="1"/>
  <c r="N275" i="1"/>
  <c r="X123" i="1"/>
  <c r="J344" i="1"/>
  <c r="I344" i="1" s="1"/>
  <c r="U349" i="1"/>
  <c r="M123" i="1"/>
  <c r="R383" i="1"/>
  <c r="Q383" i="1" s="1"/>
  <c r="Q378" i="1"/>
  <c r="J383" i="1"/>
  <c r="I383" i="1" s="1"/>
  <c r="I343" i="1"/>
  <c r="V415" i="1"/>
  <c r="R344" i="1"/>
  <c r="Q344" i="1" s="1"/>
  <c r="R362" i="1"/>
  <c r="J362" i="1"/>
  <c r="X362" i="1"/>
  <c r="AK362" i="1" s="1"/>
  <c r="M343" i="1"/>
  <c r="I362" i="1" l="1"/>
  <c r="L417" i="1"/>
  <c r="Q230" i="1"/>
  <c r="K417" i="1"/>
  <c r="U362" i="1"/>
  <c r="Q362" i="1"/>
  <c r="X244" i="1"/>
  <c r="X345" i="1" s="1"/>
  <c r="X417" i="1" s="1"/>
  <c r="T244" i="1"/>
  <c r="T345" i="1" s="1"/>
  <c r="T417" i="1" s="1"/>
  <c r="M230" i="1"/>
  <c r="M362" i="1"/>
  <c r="I230" i="1"/>
  <c r="K415" i="1"/>
  <c r="W417" i="1"/>
  <c r="U230" i="1"/>
  <c r="O417" i="1"/>
  <c r="U415" i="1"/>
  <c r="P417" i="1"/>
  <c r="U123" i="1"/>
  <c r="M415" i="1"/>
  <c r="J345" i="1"/>
  <c r="I244" i="1"/>
  <c r="V244" i="1"/>
  <c r="R244" i="1"/>
  <c r="R415" i="1"/>
  <c r="Q415" i="1" s="1"/>
  <c r="J415" i="1"/>
  <c r="I415" i="1" s="1"/>
  <c r="N244" i="1"/>
  <c r="M275" i="1"/>
  <c r="M276" i="1" s="1"/>
  <c r="N276" i="1"/>
  <c r="S417" i="1"/>
  <c r="R345" i="1" l="1"/>
  <c r="Q244" i="1"/>
  <c r="N345" i="1"/>
  <c r="M244" i="1"/>
  <c r="U244" i="1"/>
  <c r="V345" i="1"/>
  <c r="J417" i="1"/>
  <c r="I345" i="1"/>
  <c r="I417" i="1" s="1"/>
  <c r="V417" i="1" l="1"/>
  <c r="U345" i="1"/>
  <c r="U417" i="1" s="1"/>
  <c r="R417" i="1"/>
  <c r="Q345" i="1"/>
  <c r="Q417" i="1" s="1"/>
  <c r="N417" i="1"/>
  <c r="M345" i="1"/>
  <c r="M417" i="1" s="1"/>
</calcChain>
</file>

<file path=xl/sharedStrings.xml><?xml version="1.0" encoding="utf-8"?>
<sst xmlns="http://schemas.openxmlformats.org/spreadsheetml/2006/main" count="762" uniqueCount="403">
  <si>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</si>
  <si>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</si>
  <si>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</si>
  <si>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</si>
  <si>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</si>
  <si>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</si>
  <si>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</si>
  <si>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</si>
  <si>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</si>
  <si>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</si>
  <si>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</si>
  <si>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</si>
  <si>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</si>
  <si>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</si>
  <si>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</si>
  <si>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</si>
  <si>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</si>
  <si>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</si>
  <si>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</si>
  <si>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</si>
  <si>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</si>
  <si>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</si>
  <si>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</si>
  <si>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</si>
  <si>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</si>
  <si>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</si>
  <si>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</si>
  <si>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</si>
  <si>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</si>
  <si>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</si>
  <si>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</si>
  <si>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</si>
  <si>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</si>
  <si>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</si>
  <si>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</si>
  <si>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</si>
  <si>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</si>
  <si>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</si>
  <si>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</si>
  <si>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</si>
  <si>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</si>
  <si>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</si>
  <si>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</si>
  <si>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</si>
  <si>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</si>
  <si>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</si>
  <si>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</si>
  <si>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</si>
  <si>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</si>
  <si>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</si>
  <si>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</si>
  <si>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</si>
  <si>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</si>
  <si>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</si>
  <si>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</si>
  <si>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</si>
  <si>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</si>
  <si>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</si>
  <si>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</si>
  <si>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</si>
  <si>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</si>
  <si>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</si>
  <si>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</si>
  <si>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</si>
  <si>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</si>
  <si>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</si>
  <si>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</si>
  <si>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</si>
  <si>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</si>
  <si>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</si>
  <si>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</si>
  <si>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</si>
  <si>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</si>
  <si>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</si>
  <si>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</si>
  <si>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</si>
  <si>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</si>
  <si>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</si>
  <si>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</si>
  <si>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</si>
  <si>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</si>
  <si>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</si>
  <si>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</si>
  <si>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</si>
  <si>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</si>
  <si>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</si>
  <si>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</si>
  <si>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</si>
  <si>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</si>
  <si>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</si>
  <si>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</si>
  <si>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</si>
  <si>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</si>
  <si>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</si>
  <si>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</si>
  <si>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</si>
  <si>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</si>
  <si>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</si>
  <si>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</si>
  <si>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</si>
  <si>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</si>
  <si>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</si>
  <si>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</si>
  <si>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</si>
  <si>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</si>
  <si>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</si>
  <si>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</si>
  <si>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</si>
  <si>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</si>
  <si>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</si>
  <si>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</si>
  <si>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</si>
  <si>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</si>
  <si>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</si>
  <si>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</si>
  <si>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</si>
  <si>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</si>
  <si>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</si>
  <si>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</si>
  <si>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</si>
  <si>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</si>
  <si>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</si>
  <si>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</si>
  <si>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</si>
  <si>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</si>
  <si>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</si>
  <si>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</si>
  <si>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</si>
  <si>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</si>
  <si>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</si>
  <si>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</si>
  <si>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</si>
  <si>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</si>
  <si>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</si>
  <si>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</si>
  <si>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</si>
  <si>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</si>
  <si>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</si>
  <si>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</si>
  <si>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</si>
  <si>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</si>
  <si>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</si>
  <si>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</si>
  <si>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</si>
  <si>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</si>
  <si>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</si>
  <si>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</si>
  <si>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</si>
  <si>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</si>
  <si>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</si>
  <si>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</si>
  <si>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</si>
  <si>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</si>
  <si>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</si>
  <si>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</si>
  <si>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</si>
  <si>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</si>
  <si>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</si>
  <si>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</si>
  <si>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</si>
  <si>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</si>
  <si>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</si>
  <si>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</si>
  <si>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</si>
  <si>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</si>
  <si>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</si>
  <si>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</si>
  <si>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</si>
  <si>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</si>
  <si>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</si>
  <si>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</si>
  <si>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</si>
  <si>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</si>
  <si>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</si>
  <si>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</si>
  <si>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</si>
  <si>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</si>
  <si>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</si>
  <si>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</si>
  <si>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</si>
  <si>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</si>
  <si>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</si>
  <si>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</si>
  <si>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</si>
  <si>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</si>
  <si>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</si>
  <si>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</si>
  <si>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</si>
  <si>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</si>
  <si>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</si>
  <si>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</si>
  <si>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</si>
  <si>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</si>
  <si>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</si>
  <si>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</si>
  <si>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</si>
  <si>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</si>
  <si>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</si>
  <si>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</si>
  <si>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</si>
  <si>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</si>
  <si>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</si>
  <si>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</si>
  <si>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</si>
  <si>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</si>
  <si>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</si>
  <si>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</si>
  <si>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</si>
  <si>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</si>
  <si>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</si>
  <si>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</si>
  <si>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</si>
  <si>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</si>
  <si>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</si>
  <si>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</si>
  <si>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</si>
  <si>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</si>
  <si>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</si>
  <si>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</si>
  <si>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</si>
  <si>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</si>
  <si>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</si>
  <si>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</si>
  <si>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</si>
  <si>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</si>
  <si>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</si>
  <si>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</si>
  <si>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</si>
  <si>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</si>
  <si>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</si>
  <si>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</si>
  <si>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</si>
  <si>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</si>
  <si>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</si>
  <si>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</si>
  <si>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</si>
  <si>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</si>
  <si>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</si>
  <si>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</si>
  <si>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</si>
  <si>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</si>
  <si>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</si>
  <si>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</si>
  <si>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</si>
  <si>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</si>
  <si>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</si>
  <si>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</si>
  <si>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</si>
  <si>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</si>
  <si>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</si>
  <si>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</si>
  <si>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</si>
  <si>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</si>
  <si>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</si>
  <si>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</si>
  <si>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</si>
  <si>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</si>
  <si>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</si>
  <si>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</si>
  <si>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</si>
  <si>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</si>
  <si>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</si>
  <si>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</si>
  <si>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</si>
  <si>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</si>
  <si>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</si>
  <si>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</si>
  <si>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</si>
  <si>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</si>
  <si>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</si>
  <si>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</si>
  <si>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</si>
  <si>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</si>
  <si>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</si>
  <si>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</si>
  <si>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</si>
  <si>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</si>
  <si>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</si>
  <si>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</si>
  <si>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</si>
  <si>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</si>
  <si>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</si>
  <si>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</si>
  <si>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</si>
  <si>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</si>
  <si>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</si>
  <si>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</si>
  <si>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</si>
  <si>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</si>
  <si>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</si>
  <si>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</si>
  <si>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</si>
  <si>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</si>
  <si>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</si>
  <si>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</si>
  <si>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</si>
  <si>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</si>
  <si>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</si>
  <si>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</si>
  <si>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</si>
  <si>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</si>
  <si>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</si>
  <si>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</si>
  <si>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</si>
  <si>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</si>
  <si>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</si>
  <si>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</si>
  <si>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</si>
  <si>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</si>
  <si>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</si>
  <si>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</si>
  <si>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</si>
  <si>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</si>
  <si>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</si>
  <si>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</si>
  <si>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</si>
  <si>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</si>
  <si>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</si>
  <si>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</si>
  <si>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</si>
  <si>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</si>
  <si>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</si>
  <si>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</si>
  <si>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</si>
  <si>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</si>
  <si>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</si>
  <si>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</si>
  <si>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</si>
  <si>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</si>
  <si>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</si>
  <si>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</si>
  <si>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</si>
  <si>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</si>
  <si>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</si>
  <si>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</si>
  <si>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</si>
  <si>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</si>
  <si>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</si>
  <si>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</si>
  <si>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</si>
  <si>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</si>
  <si>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</si>
  <si>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</si>
  <si>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</si>
  <si>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</si>
  <si>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</si>
  <si>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</si>
  <si>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</si>
  <si>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</si>
  <si>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</si>
  <si>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</si>
  <si>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</si>
  <si>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</si>
  <si>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</si>
  <si>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</si>
  <si>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</si>
  <si>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</si>
  <si>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</si>
  <si>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</si>
  <si>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</si>
  <si>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</si>
  <si>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</si>
  <si>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</si>
  <si>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</si>
  <si>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</si>
  <si>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</si>
  <si>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</si>
  <si>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</si>
  <si>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</si>
  <si>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</si>
  <si>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</si>
  <si>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</si>
  <si>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</si>
  <si>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</si>
  <si>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</si>
  <si>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</si>
  <si>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</si>
  <si>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</si>
  <si>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</si>
  <si>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</si>
  <si>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</si>
  <si>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</si>
  <si>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</si>
  <si>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</si>
  <si>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</si>
  <si>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</si>
  <si>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</si>
  <si>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</si>
  <si>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</si>
  <si>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</si>
  <si>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</si>
  <si>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</si>
  <si>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</si>
  <si>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</si>
  <si>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3, 6, 8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</si>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</sst>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1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Fill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164" fontId="6" fillId="0" borderId="0" xfId="1" applyNumberFormat="1" applyFont="1" applyBorder="1"/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0" fontId="9" fillId="0" borderId="0" xfId="1" applyFont="1" applyBorder="1"/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0" borderId="27" xfId="1" applyNumberFormat="1" applyFont="1" applyFill="1" applyBorder="1" applyAlignment="1">
      <alignment horizontal="center" vertical="center"/>
    </xf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0" borderId="30" xfId="1" applyNumberFormat="1" applyFont="1" applyFill="1" applyBorder="1" applyAlignment="1">
      <alignment horizontal="center" vertical="center"/>
    </xf>
    <xf numFmtId="164" fontId="4" fillId="11" borderId="35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 wrapText="1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5" fontId="4" fillId="30" borderId="0" xfId="1" applyNumberFormat="1" applyFont="1" applyFill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3" fontId="6" fillId="0" borderId="4" xfId="1" applyNumberFormat="1" applyFont="1" applyBorder="1"/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Fill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 wrapText="1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0" fontId="4" fillId="0" borderId="22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4" fillId="0" borderId="63" xfId="1" applyFont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49" fontId="2" fillId="0" borderId="48" xfId="1" applyNumberFormat="1" applyFont="1" applyFill="1" applyBorder="1" applyAlignment="1">
      <alignment horizontal="center" vertical="center" wrapText="1"/>
    </xf>
    <xf numFmtId="49" fontId="2" fillId="0" borderId="33" xfId="1" applyNumberFormat="1" applyFont="1" applyFill="1" applyBorder="1" applyAlignment="1">
      <alignment horizontal="center" vertical="center" wrapText="1"/>
    </xf>
    <xf numFmtId="0" fontId="2" fillId="7" borderId="22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0" borderId="44" xfId="1" applyFont="1" applyFill="1" applyBorder="1" applyAlignment="1">
      <alignment horizontal="left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4" fillId="7" borderId="48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49" xfId="1" applyFont="1" applyFill="1" applyBorder="1" applyAlignment="1">
      <alignment horizontal="right" vertical="center"/>
    </xf>
    <xf numFmtId="0" fontId="8" fillId="18" borderId="50" xfId="1" applyFont="1" applyFill="1" applyBorder="1" applyAlignment="1">
      <alignment horizontal="right" vertical="center"/>
    </xf>
    <xf numFmtId="0" fontId="8" fillId="18" borderId="51" xfId="1" applyFont="1" applyFill="1" applyBorder="1" applyAlignment="1">
      <alignment horizontal="right" vertical="center"/>
    </xf>
    <xf numFmtId="0" fontId="14" fillId="19" borderId="41" xfId="1" applyFont="1" applyFill="1" applyBorder="1" applyAlignment="1">
      <alignment horizontal="center" vertical="center"/>
    </xf>
    <xf numFmtId="0" fontId="4" fillId="0" borderId="67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 applyAlignment="1"/>
    <xf numFmtId="0" fontId="4" fillId="0" borderId="35" xfId="1" applyFont="1" applyBorder="1" applyAlignment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2" fillId="7" borderId="22" xfId="1" applyFont="1" applyFill="1" applyBorder="1" applyAlignment="1">
      <alignment horizontal="center" vertical="center" wrapText="1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7" borderId="28" xfId="1" applyFont="1" applyFill="1" applyBorder="1" applyAlignment="1">
      <alignment horizontal="center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7" borderId="12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41" xfId="1" applyFont="1" applyBorder="1" applyAlignment="1">
      <alignment horizontal="left" vertical="center" wrapText="1"/>
    </xf>
    <xf numFmtId="0" fontId="4" fillId="0" borderId="35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left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Border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0" borderId="41" xfId="1" applyFont="1" applyFill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14" borderId="16" xfId="1" applyFont="1" applyFill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5" borderId="24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left" vertical="center" wrapText="1"/>
    </xf>
    <xf numFmtId="0" fontId="11" fillId="0" borderId="41" xfId="1" applyFont="1" applyFill="1" applyBorder="1" applyAlignment="1">
      <alignment horizontal="left" vertical="center" wrapText="1"/>
    </xf>
    <xf numFmtId="0" fontId="11" fillId="0" borderId="44" xfId="1" applyFont="1" applyFill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Border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2" fillId="7" borderId="35" xfId="1" applyFont="1" applyFill="1" applyBorder="1" applyAlignment="1">
      <alignment horizontal="center" vertical="center"/>
    </xf>
    <xf numFmtId="0" fontId="4" fillId="7" borderId="44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/>
    </xf>
    <xf numFmtId="0" fontId="4" fillId="0" borderId="28" xfId="1" applyFont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9" borderId="2" xfId="1" applyFont="1" applyFill="1" applyBorder="1" applyAlignment="1">
      <alignment horizontal="right" vertical="center" wrapText="1"/>
    </xf>
    <xf numFmtId="0" fontId="2" fillId="7" borderId="48" xfId="1" applyFont="1" applyFill="1" applyBorder="1" applyAlignment="1">
      <alignment horizontal="center" vertical="center"/>
    </xf>
    <xf numFmtId="0" fontId="2" fillId="7" borderId="43" xfId="1" applyFont="1" applyFill="1" applyBorder="1" applyAlignment="1">
      <alignment horizontal="center" vertical="center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7" borderId="43" xfId="1" applyFont="1" applyFill="1" applyBorder="1" applyAlignment="1">
      <alignment horizontal="left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2" fillId="9" borderId="3" xfId="1" applyFont="1" applyFill="1" applyBorder="1" applyAlignment="1">
      <alignment horizontal="right" vertical="center" wrapText="1"/>
    </xf>
    <xf numFmtId="49" fontId="2" fillId="0" borderId="22" xfId="1" applyNumberFormat="1" applyFont="1" applyFill="1" applyBorder="1" applyAlignment="1">
      <alignment horizontal="center" vertical="center"/>
    </xf>
    <xf numFmtId="49" fontId="2" fillId="0" borderId="44" xfId="1" applyNumberFormat="1" applyFont="1" applyFill="1" applyBorder="1" applyAlignment="1">
      <alignment horizontal="center" vertical="center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2" fillId="0" borderId="62" xfId="1" applyFont="1" applyFill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textRotation="90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44">
          <cell r="V344">
            <v>8659.1</v>
          </cell>
          <cell r="W344">
            <v>6545.7999999999993</v>
          </cell>
          <cell r="X344">
            <v>1650.1</v>
          </cell>
        </row>
        <row r="345">
          <cell r="V345">
            <v>1335.9</v>
          </cell>
          <cell r="W345">
            <v>1194.1000000000001</v>
          </cell>
          <cell r="X345">
            <v>0</v>
          </cell>
        </row>
        <row r="346">
          <cell r="V346">
            <v>0</v>
          </cell>
          <cell r="W346">
            <v>0</v>
          </cell>
          <cell r="X346">
            <v>0</v>
          </cell>
        </row>
        <row r="347">
          <cell r="V347">
            <v>218.3</v>
          </cell>
          <cell r="W347">
            <v>191</v>
          </cell>
          <cell r="X347">
            <v>0</v>
          </cell>
        </row>
        <row r="348">
          <cell r="V348">
            <v>58.1</v>
          </cell>
          <cell r="W348">
            <v>0</v>
          </cell>
          <cell r="X348">
            <v>0</v>
          </cell>
        </row>
        <row r="349">
          <cell r="V349">
            <v>0</v>
          </cell>
          <cell r="W349">
            <v>0</v>
          </cell>
          <cell r="X349">
            <v>0</v>
          </cell>
        </row>
        <row r="350">
          <cell r="V350">
            <v>5.2</v>
          </cell>
          <cell r="W350">
            <v>4.7</v>
          </cell>
          <cell r="X350">
            <v>0</v>
          </cell>
        </row>
        <row r="351">
          <cell r="V351">
            <v>5.2</v>
          </cell>
          <cell r="W351">
            <v>4.7</v>
          </cell>
          <cell r="X351">
            <v>0</v>
          </cell>
        </row>
        <row r="352">
          <cell r="V352">
            <v>0</v>
          </cell>
          <cell r="W352">
            <v>0</v>
          </cell>
          <cell r="X352">
            <v>0</v>
          </cell>
        </row>
        <row r="353">
          <cell r="V353">
            <v>10</v>
          </cell>
          <cell r="W353">
            <v>0</v>
          </cell>
          <cell r="X353">
            <v>0</v>
          </cell>
        </row>
        <row r="354">
          <cell r="V354">
            <v>20</v>
          </cell>
          <cell r="W354">
            <v>0</v>
          </cell>
          <cell r="X354">
            <v>0</v>
          </cell>
        </row>
        <row r="356">
          <cell r="V356">
            <v>0</v>
          </cell>
          <cell r="W356">
            <v>0</v>
          </cell>
          <cell r="X356">
            <v>0</v>
          </cell>
        </row>
        <row r="357">
          <cell r="V357">
            <v>0</v>
          </cell>
          <cell r="W357">
            <v>0</v>
          </cell>
          <cell r="X357">
            <v>0</v>
          </cell>
        </row>
        <row r="359">
          <cell r="V359">
            <v>10311.800000000001</v>
          </cell>
          <cell r="W359">
            <v>7940.2999999999993</v>
          </cell>
          <cell r="X359">
            <v>1650.1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21"/>
  <sheetViews>
    <sheetView showZeros="0" tabSelected="1" topLeftCell="A289" zoomScaleNormal="100" zoomScaleSheetLayoutView="100" workbookViewId="0">
      <selection activeCell="T290" sqref="T290"/>
    </sheetView>
  </sheetViews>
  <sheetFormatPr defaultColWidth="9.109375" defaultRowHeight="10.199999999999999" x14ac:dyDescent="0.2"/>
  <cols>
    <col min="1" max="1" width="2.88671875" style="436" customWidth="1"/>
    <col min="2" max="2" width="2.109375" style="436" customWidth="1"/>
    <col min="3" max="3" width="2.5546875" style="436" customWidth="1"/>
    <col min="4" max="4" width="23.5546875" style="437" customWidth="1"/>
    <col min="5" max="5" width="4.109375" style="6" customWidth="1"/>
    <col min="6" max="6" width="10" style="438" customWidth="1"/>
    <col min="7" max="7" width="9.44140625" style="438" customWidth="1"/>
    <col min="8" max="8" width="6.44140625" style="439" customWidth="1"/>
    <col min="9" max="9" width="7.88671875" style="440" customWidth="1"/>
    <col min="10" max="10" width="8.109375" style="440" customWidth="1"/>
    <col min="11" max="11" width="7.109375" style="440" customWidth="1"/>
    <col min="12" max="12" width="9.44140625" style="440" customWidth="1"/>
    <col min="13" max="13" width="7.88671875" style="440" customWidth="1"/>
    <col min="14" max="14" width="8.109375" style="440" customWidth="1"/>
    <col min="15" max="16" width="7.88671875" style="440" customWidth="1"/>
    <col min="17" max="17" width="7.109375" style="440" customWidth="1"/>
    <col min="18" max="18" width="7.88671875" style="440" customWidth="1"/>
    <col min="19" max="21" width="7.109375" style="440" customWidth="1"/>
    <col min="22" max="23" width="7.88671875" style="440" customWidth="1"/>
    <col min="24" max="24" width="8.88671875" style="440" customWidth="1"/>
    <col min="25" max="16384" width="9.109375" style="6"/>
  </cols>
  <sheetData>
    <row r="1" spans="1:25" ht="43.35" customHeight="1" x14ac:dyDescent="0.2">
      <c r="A1" s="1"/>
      <c r="B1" s="777"/>
      <c r="C1" s="778"/>
      <c r="D1" s="778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779" t="s">
        <v>0</v>
      </c>
      <c r="U1" s="779"/>
      <c r="V1" s="779"/>
      <c r="W1" s="779"/>
      <c r="X1" s="780"/>
    </row>
    <row r="2" spans="1:25" ht="31.5" customHeight="1" x14ac:dyDescent="0.3">
      <c r="A2" s="781" t="s">
        <v>1</v>
      </c>
      <c r="B2" s="782"/>
      <c r="C2" s="782"/>
      <c r="D2" s="782"/>
      <c r="E2" s="782"/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2"/>
      <c r="T2" s="782"/>
      <c r="U2" s="782"/>
      <c r="V2" s="782"/>
      <c r="W2" s="782"/>
      <c r="X2" s="783"/>
    </row>
    <row r="3" spans="1:25" ht="10.8" thickBot="1" x14ac:dyDescent="0.25">
      <c r="A3" s="784" t="s">
        <v>2</v>
      </c>
      <c r="B3" s="785"/>
      <c r="C3" s="785"/>
      <c r="D3" s="785"/>
      <c r="E3" s="785"/>
      <c r="F3" s="785"/>
      <c r="G3" s="785"/>
      <c r="H3" s="785"/>
      <c r="I3" s="785"/>
      <c r="J3" s="785"/>
      <c r="K3" s="785"/>
      <c r="L3" s="785"/>
      <c r="M3" s="785"/>
      <c r="N3" s="785"/>
      <c r="O3" s="785"/>
      <c r="P3" s="785"/>
      <c r="Q3" s="785"/>
      <c r="R3" s="785"/>
      <c r="S3" s="785"/>
      <c r="T3" s="785"/>
      <c r="U3" s="785"/>
      <c r="V3" s="785"/>
      <c r="W3" s="785"/>
      <c r="X3" s="786"/>
    </row>
    <row r="4" spans="1:25" ht="11.25" customHeight="1" x14ac:dyDescent="0.2">
      <c r="A4" s="787" t="s">
        <v>3</v>
      </c>
      <c r="B4" s="787" t="s">
        <v>4</v>
      </c>
      <c r="C4" s="787" t="s">
        <v>5</v>
      </c>
      <c r="D4" s="789" t="s">
        <v>6</v>
      </c>
      <c r="E4" s="792" t="s">
        <v>7</v>
      </c>
      <c r="F4" s="792" t="s">
        <v>8</v>
      </c>
      <c r="G4" s="787" t="s">
        <v>9</v>
      </c>
      <c r="H4" s="792" t="s">
        <v>10</v>
      </c>
      <c r="I4" s="803" t="s">
        <v>11</v>
      </c>
      <c r="J4" s="804"/>
      <c r="K4" s="804"/>
      <c r="L4" s="805"/>
      <c r="M4" s="803" t="s">
        <v>12</v>
      </c>
      <c r="N4" s="804"/>
      <c r="O4" s="804"/>
      <c r="P4" s="805"/>
      <c r="Q4" s="803" t="s">
        <v>13</v>
      </c>
      <c r="R4" s="804"/>
      <c r="S4" s="804"/>
      <c r="T4" s="805"/>
      <c r="U4" s="803" t="s">
        <v>14</v>
      </c>
      <c r="V4" s="804"/>
      <c r="W4" s="804"/>
      <c r="X4" s="805"/>
    </row>
    <row r="5" spans="1:25" ht="11.25" customHeight="1" x14ac:dyDescent="0.2">
      <c r="A5" s="788"/>
      <c r="B5" s="788"/>
      <c r="C5" s="788"/>
      <c r="D5" s="790"/>
      <c r="E5" s="793"/>
      <c r="F5" s="793"/>
      <c r="G5" s="788"/>
      <c r="H5" s="793"/>
      <c r="I5" s="773" t="s">
        <v>15</v>
      </c>
      <c r="J5" s="775" t="s">
        <v>16</v>
      </c>
      <c r="K5" s="775"/>
      <c r="L5" s="776"/>
      <c r="M5" s="773" t="s">
        <v>15</v>
      </c>
      <c r="N5" s="775" t="s">
        <v>16</v>
      </c>
      <c r="O5" s="775"/>
      <c r="P5" s="776"/>
      <c r="Q5" s="773" t="s">
        <v>15</v>
      </c>
      <c r="R5" s="775" t="s">
        <v>16</v>
      </c>
      <c r="S5" s="775"/>
      <c r="T5" s="776"/>
      <c r="U5" s="773" t="s">
        <v>15</v>
      </c>
      <c r="V5" s="775" t="s">
        <v>16</v>
      </c>
      <c r="W5" s="775"/>
      <c r="X5" s="776"/>
    </row>
    <row r="6" spans="1:25" ht="12.75" customHeight="1" x14ac:dyDescent="0.2">
      <c r="A6" s="788"/>
      <c r="B6" s="788"/>
      <c r="C6" s="788"/>
      <c r="D6" s="790"/>
      <c r="E6" s="794"/>
      <c r="F6" s="793"/>
      <c r="G6" s="788"/>
      <c r="H6" s="793"/>
      <c r="I6" s="773"/>
      <c r="J6" s="775" t="s">
        <v>17</v>
      </c>
      <c r="K6" s="775"/>
      <c r="L6" s="797" t="s">
        <v>18</v>
      </c>
      <c r="M6" s="773"/>
      <c r="N6" s="775" t="s">
        <v>17</v>
      </c>
      <c r="O6" s="775"/>
      <c r="P6" s="797" t="s">
        <v>18</v>
      </c>
      <c r="Q6" s="773"/>
      <c r="R6" s="775" t="s">
        <v>17</v>
      </c>
      <c r="S6" s="775"/>
      <c r="T6" s="797" t="s">
        <v>18</v>
      </c>
      <c r="U6" s="773"/>
      <c r="V6" s="775" t="s">
        <v>17</v>
      </c>
      <c r="W6" s="775"/>
      <c r="X6" s="797" t="s">
        <v>18</v>
      </c>
    </row>
    <row r="7" spans="1:25" ht="54" customHeight="1" thickBot="1" x14ac:dyDescent="0.25">
      <c r="A7" s="788"/>
      <c r="B7" s="788"/>
      <c r="C7" s="788"/>
      <c r="D7" s="791"/>
      <c r="E7" s="795"/>
      <c r="F7" s="796"/>
      <c r="G7" s="810"/>
      <c r="H7" s="796"/>
      <c r="I7" s="774"/>
      <c r="J7" s="7" t="s">
        <v>15</v>
      </c>
      <c r="K7" s="8" t="s">
        <v>19</v>
      </c>
      <c r="L7" s="798"/>
      <c r="M7" s="774"/>
      <c r="N7" s="7" t="s">
        <v>15</v>
      </c>
      <c r="O7" s="8" t="s">
        <v>19</v>
      </c>
      <c r="P7" s="798"/>
      <c r="Q7" s="774"/>
      <c r="R7" s="7" t="s">
        <v>15</v>
      </c>
      <c r="S7" s="8" t="s">
        <v>19</v>
      </c>
      <c r="T7" s="798"/>
      <c r="U7" s="774"/>
      <c r="V7" s="7" t="s">
        <v>15</v>
      </c>
      <c r="W7" s="8" t="s">
        <v>19</v>
      </c>
      <c r="X7" s="798"/>
    </row>
    <row r="8" spans="1:25" ht="10.8" thickBot="1" x14ac:dyDescent="0.25">
      <c r="A8" s="799" t="s">
        <v>20</v>
      </c>
      <c r="B8" s="799"/>
      <c r="C8" s="799"/>
      <c r="D8" s="799"/>
      <c r="E8" s="799"/>
      <c r="F8" s="799"/>
      <c r="G8" s="799"/>
      <c r="H8" s="799"/>
      <c r="I8" s="799"/>
      <c r="J8" s="799"/>
      <c r="K8" s="799"/>
      <c r="L8" s="799"/>
      <c r="M8" s="799"/>
      <c r="N8" s="799"/>
      <c r="O8" s="799"/>
      <c r="P8" s="799"/>
      <c r="Q8" s="799"/>
      <c r="R8" s="799"/>
      <c r="S8" s="799"/>
      <c r="T8" s="799"/>
      <c r="U8" s="799"/>
      <c r="V8" s="799"/>
      <c r="W8" s="799"/>
      <c r="X8" s="799"/>
    </row>
    <row r="9" spans="1:25" ht="10.8" thickBot="1" x14ac:dyDescent="0.25">
      <c r="A9" s="800" t="s">
        <v>21</v>
      </c>
      <c r="B9" s="800"/>
      <c r="C9" s="800"/>
      <c r="D9" s="800"/>
      <c r="E9" s="800"/>
      <c r="F9" s="800"/>
      <c r="G9" s="800"/>
      <c r="H9" s="800"/>
      <c r="I9" s="800"/>
      <c r="J9" s="800"/>
      <c r="K9" s="800"/>
      <c r="L9" s="800"/>
      <c r="M9" s="800"/>
      <c r="N9" s="800"/>
      <c r="O9" s="800"/>
      <c r="P9" s="800"/>
      <c r="Q9" s="800"/>
      <c r="R9" s="800"/>
      <c r="S9" s="800"/>
      <c r="T9" s="800"/>
      <c r="U9" s="800"/>
      <c r="V9" s="800"/>
      <c r="W9" s="800"/>
      <c r="X9" s="800"/>
    </row>
    <row r="10" spans="1:25" ht="10.8" thickBot="1" x14ac:dyDescent="0.25">
      <c r="A10" s="9">
        <v>1</v>
      </c>
      <c r="B10" s="801" t="s">
        <v>22</v>
      </c>
      <c r="C10" s="801"/>
      <c r="D10" s="801"/>
      <c r="E10" s="801"/>
      <c r="F10" s="801"/>
      <c r="G10" s="801"/>
      <c r="H10" s="801"/>
      <c r="I10" s="801"/>
      <c r="J10" s="801"/>
      <c r="K10" s="801"/>
      <c r="L10" s="801"/>
      <c r="M10" s="801"/>
      <c r="N10" s="801"/>
      <c r="O10" s="801"/>
      <c r="P10" s="801"/>
      <c r="Q10" s="801"/>
      <c r="R10" s="801"/>
      <c r="S10" s="801"/>
      <c r="T10" s="801"/>
      <c r="U10" s="801"/>
      <c r="V10" s="801"/>
      <c r="W10" s="801"/>
      <c r="X10" s="801"/>
    </row>
    <row r="11" spans="1:25" ht="10.8" thickBot="1" x14ac:dyDescent="0.25">
      <c r="A11" s="10">
        <v>1</v>
      </c>
      <c r="B11" s="11">
        <v>1</v>
      </c>
      <c r="C11" s="632" t="s">
        <v>23</v>
      </c>
      <c r="D11" s="802"/>
      <c r="E11" s="632"/>
      <c r="F11" s="802"/>
      <c r="G11" s="802"/>
      <c r="H11" s="802"/>
      <c r="I11" s="802"/>
      <c r="J11" s="802"/>
      <c r="K11" s="802"/>
      <c r="L11" s="802"/>
      <c r="M11" s="802"/>
      <c r="N11" s="802"/>
      <c r="O11" s="802"/>
      <c r="P11" s="802"/>
      <c r="Q11" s="802"/>
      <c r="R11" s="802"/>
      <c r="S11" s="802"/>
      <c r="T11" s="802"/>
      <c r="U11" s="802"/>
      <c r="V11" s="802"/>
      <c r="W11" s="802"/>
      <c r="X11" s="802"/>
    </row>
    <row r="12" spans="1:25" ht="16.5" customHeight="1" x14ac:dyDescent="0.2">
      <c r="A12" s="752">
        <v>1</v>
      </c>
      <c r="B12" s="760">
        <v>1</v>
      </c>
      <c r="C12" s="759">
        <v>1</v>
      </c>
      <c r="D12" s="12" t="s">
        <v>24</v>
      </c>
      <c r="E12" s="759">
        <v>6</v>
      </c>
      <c r="F12" s="498" t="s">
        <v>25</v>
      </c>
      <c r="G12" s="498" t="s">
        <v>26</v>
      </c>
      <c r="H12" s="724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17"/>
    </row>
    <row r="13" spans="1:25" ht="16.5" customHeight="1" x14ac:dyDescent="0.2">
      <c r="A13" s="752"/>
      <c r="B13" s="760"/>
      <c r="C13" s="759"/>
      <c r="D13" s="18" t="s">
        <v>28</v>
      </c>
      <c r="E13" s="759"/>
      <c r="F13" s="498"/>
      <c r="G13" s="498"/>
      <c r="H13" s="724"/>
      <c r="I13" s="19">
        <f t="shared" si="0"/>
        <v>214.7</v>
      </c>
      <c r="J13" s="20">
        <v>214.7</v>
      </c>
      <c r="K13" s="20">
        <v>119.6</v>
      </c>
      <c r="L13" s="21"/>
      <c r="M13" s="19">
        <f t="shared" ref="M13:M14" si="1">SUM(N13+P13)</f>
        <v>238.9</v>
      </c>
      <c r="N13" s="20">
        <v>238.9</v>
      </c>
      <c r="O13" s="20">
        <v>128.5</v>
      </c>
      <c r="P13" s="21"/>
      <c r="Q13" s="19">
        <f t="shared" ref="Q13:Q14" si="2">SUM(R13+T13)</f>
        <v>238.9</v>
      </c>
      <c r="R13" s="20">
        <v>238.9</v>
      </c>
      <c r="S13" s="20">
        <v>128.5</v>
      </c>
      <c r="T13" s="21"/>
      <c r="U13" s="19">
        <f t="shared" ref="U13:U14" si="3">SUM(V13+X13)</f>
        <v>238.9</v>
      </c>
      <c r="V13" s="20">
        <v>238.9</v>
      </c>
      <c r="W13" s="20">
        <v>128.5</v>
      </c>
      <c r="X13" s="22"/>
      <c r="Y13" s="17"/>
    </row>
    <row r="14" spans="1:25" ht="16.5" customHeight="1" x14ac:dyDescent="0.2">
      <c r="A14" s="752"/>
      <c r="B14" s="760"/>
      <c r="C14" s="759"/>
      <c r="D14" s="18" t="s">
        <v>29</v>
      </c>
      <c r="E14" s="759"/>
      <c r="F14" s="498"/>
      <c r="G14" s="498"/>
      <c r="H14" s="724"/>
      <c r="I14" s="19">
        <f t="shared" si="0"/>
        <v>148.5</v>
      </c>
      <c r="J14" s="20">
        <v>148.5</v>
      </c>
      <c r="K14" s="20">
        <v>136.80000000000001</v>
      </c>
      <c r="L14" s="21"/>
      <c r="M14" s="19">
        <f t="shared" si="1"/>
        <v>169.4</v>
      </c>
      <c r="N14" s="20">
        <v>169.4</v>
      </c>
      <c r="O14" s="20">
        <v>158.1</v>
      </c>
      <c r="P14" s="21"/>
      <c r="Q14" s="19">
        <f t="shared" si="2"/>
        <v>169.4</v>
      </c>
      <c r="R14" s="20">
        <v>169.4</v>
      </c>
      <c r="S14" s="20">
        <v>158.1</v>
      </c>
      <c r="T14" s="21"/>
      <c r="U14" s="19">
        <f t="shared" si="3"/>
        <v>169.4</v>
      </c>
      <c r="V14" s="20">
        <v>169.4</v>
      </c>
      <c r="W14" s="20">
        <v>158.1</v>
      </c>
      <c r="X14" s="22"/>
      <c r="Y14" s="17"/>
    </row>
    <row r="15" spans="1:25" ht="16.5" customHeight="1" thickBot="1" x14ac:dyDescent="0.25">
      <c r="A15" s="752"/>
      <c r="B15" s="760"/>
      <c r="C15" s="759"/>
      <c r="D15" s="18" t="s">
        <v>30</v>
      </c>
      <c r="E15" s="759"/>
      <c r="F15" s="498"/>
      <c r="G15" s="498"/>
      <c r="H15" s="724"/>
      <c r="I15" s="23">
        <f t="shared" si="0"/>
        <v>2.9</v>
      </c>
      <c r="J15" s="24">
        <v>2.9</v>
      </c>
      <c r="K15" s="24"/>
      <c r="L15" s="25"/>
      <c r="M15" s="23">
        <f>SUM(N15+P15)</f>
        <v>37.6</v>
      </c>
      <c r="N15" s="24">
        <v>37.6</v>
      </c>
      <c r="O15" s="24"/>
      <c r="P15" s="25"/>
      <c r="Q15" s="23">
        <f>SUM(R15+T15)</f>
        <v>37.6</v>
      </c>
      <c r="R15" s="24">
        <v>37.6</v>
      </c>
      <c r="S15" s="24"/>
      <c r="T15" s="25"/>
      <c r="U15" s="23">
        <f>SUM(V15+X15)</f>
        <v>37.6</v>
      </c>
      <c r="V15" s="24">
        <v>37.6</v>
      </c>
      <c r="W15" s="24"/>
      <c r="X15" s="26"/>
      <c r="Y15" s="17"/>
    </row>
    <row r="16" spans="1:25" s="36" customFormat="1" ht="20.100000000000001" customHeight="1" thickBot="1" x14ac:dyDescent="0.25">
      <c r="A16" s="753"/>
      <c r="B16" s="761"/>
      <c r="C16" s="762"/>
      <c r="D16" s="18"/>
      <c r="E16" s="762"/>
      <c r="F16" s="552" t="s">
        <v>31</v>
      </c>
      <c r="G16" s="553"/>
      <c r="H16" s="554"/>
      <c r="I16" s="27">
        <f t="shared" si="0"/>
        <v>366.09999999999997</v>
      </c>
      <c r="J16" s="28">
        <f>SUM(J12:J15)</f>
        <v>366.09999999999997</v>
      </c>
      <c r="K16" s="28">
        <f>SUM(K12:K15)</f>
        <v>256.39999999999998</v>
      </c>
      <c r="L16" s="29">
        <f>SUM(L12)</f>
        <v>0</v>
      </c>
      <c r="M16" s="30">
        <f>SUM(N16+P16)</f>
        <v>445.9</v>
      </c>
      <c r="N16" s="31">
        <f>SUM(N12+N15+N13+N14)</f>
        <v>445.9</v>
      </c>
      <c r="O16" s="31">
        <f>SUM(O12+O15+O13+O14)</f>
        <v>286.60000000000002</v>
      </c>
      <c r="P16" s="32">
        <f t="shared" ref="P16" si="4">SUM(P12+P15)</f>
        <v>0</v>
      </c>
      <c r="Q16" s="33">
        <f>SUM(R16+T16)</f>
        <v>445.9</v>
      </c>
      <c r="R16" s="28">
        <f>SUM(R12+R15+R13+R14)</f>
        <v>445.9</v>
      </c>
      <c r="S16" s="28">
        <f>SUM(S12+S15+S13+S14)</f>
        <v>286.60000000000002</v>
      </c>
      <c r="T16" s="28">
        <f t="shared" ref="T16" si="5">SUM(T12+T15)</f>
        <v>0</v>
      </c>
      <c r="U16" s="27">
        <f>SUM(V16+X16)</f>
        <v>445.9</v>
      </c>
      <c r="V16" s="34">
        <f>SUM(V12+V15+V13+V14)</f>
        <v>445.9</v>
      </c>
      <c r="W16" s="34">
        <f>SUM(W12+W15+W13+W14)</f>
        <v>286.60000000000002</v>
      </c>
      <c r="X16" s="35">
        <f t="shared" ref="X16" si="6">SUM(X12+X15)</f>
        <v>0</v>
      </c>
      <c r="Y16" s="17"/>
    </row>
    <row r="17" spans="1:25" ht="12" customHeight="1" x14ac:dyDescent="0.2">
      <c r="A17" s="752">
        <v>1</v>
      </c>
      <c r="B17" s="760">
        <v>1</v>
      </c>
      <c r="C17" s="759">
        <v>2</v>
      </c>
      <c r="D17" s="566" t="s">
        <v>32</v>
      </c>
      <c r="E17" s="563">
        <v>6</v>
      </c>
      <c r="F17" s="37" t="s">
        <v>33</v>
      </c>
      <c r="G17" s="732" t="s">
        <v>34</v>
      </c>
      <c r="H17" s="38" t="s">
        <v>27</v>
      </c>
      <c r="I17" s="13">
        <f t="shared" si="0"/>
        <v>2296.7000000000003</v>
      </c>
      <c r="J17" s="39">
        <v>2293.3000000000002</v>
      </c>
      <c r="K17" s="39">
        <v>1799.4</v>
      </c>
      <c r="L17" s="40">
        <v>3.4</v>
      </c>
      <c r="M17" s="41">
        <f>SUM(N17+P17)</f>
        <v>3182.5999999999995</v>
      </c>
      <c r="N17" s="42">
        <f>3045.2+142.2-14.8</f>
        <v>3172.5999999999995</v>
      </c>
      <c r="O17" s="42">
        <v>2392.9</v>
      </c>
      <c r="P17" s="40">
        <v>10</v>
      </c>
      <c r="Q17" s="13">
        <f t="shared" ref="Q17:Q39" si="7">SUM(R17+T17)</f>
        <v>3055.2</v>
      </c>
      <c r="R17" s="39">
        <v>3045.2</v>
      </c>
      <c r="S17" s="39">
        <v>2392.9</v>
      </c>
      <c r="T17" s="40">
        <v>10</v>
      </c>
      <c r="U17" s="13">
        <f t="shared" ref="U17:U34" si="8">SUM(V17+X17)</f>
        <v>3055.2</v>
      </c>
      <c r="V17" s="20">
        <v>3045.2</v>
      </c>
      <c r="W17" s="20">
        <v>2392.9</v>
      </c>
      <c r="X17" s="21">
        <v>10</v>
      </c>
      <c r="Y17" s="17"/>
    </row>
    <row r="18" spans="1:25" ht="12" hidden="1" customHeight="1" x14ac:dyDescent="0.2">
      <c r="A18" s="752"/>
      <c r="B18" s="760"/>
      <c r="C18" s="759"/>
      <c r="D18" s="712"/>
      <c r="E18" s="721"/>
      <c r="F18" s="43" t="s">
        <v>33</v>
      </c>
      <c r="G18" s="701"/>
      <c r="H18" s="38" t="s">
        <v>27</v>
      </c>
      <c r="I18" s="19">
        <f t="shared" si="0"/>
        <v>0</v>
      </c>
      <c r="J18" s="20"/>
      <c r="K18" s="20"/>
      <c r="L18" s="44"/>
      <c r="M18" s="41">
        <f t="shared" ref="M18:M34" si="9">SUM(N18+P18)</f>
        <v>0</v>
      </c>
      <c r="N18" s="20"/>
      <c r="O18" s="45"/>
      <c r="P18" s="44"/>
      <c r="Q18" s="41">
        <f t="shared" si="7"/>
        <v>0</v>
      </c>
      <c r="R18" s="20"/>
      <c r="S18" s="20"/>
      <c r="T18" s="44"/>
      <c r="U18" s="41">
        <f t="shared" si="8"/>
        <v>0</v>
      </c>
      <c r="V18" s="20"/>
      <c r="W18" s="20"/>
      <c r="X18" s="21"/>
      <c r="Y18" s="17"/>
    </row>
    <row r="19" spans="1:25" ht="12" hidden="1" customHeight="1" x14ac:dyDescent="0.2">
      <c r="A19" s="752"/>
      <c r="B19" s="760"/>
      <c r="C19" s="759"/>
      <c r="D19" s="712"/>
      <c r="E19" s="46">
        <v>8</v>
      </c>
      <c r="F19" s="43" t="s">
        <v>33</v>
      </c>
      <c r="G19" s="701"/>
      <c r="H19" s="38" t="s">
        <v>27</v>
      </c>
      <c r="I19" s="19">
        <f t="shared" si="0"/>
        <v>0</v>
      </c>
      <c r="J19" s="20"/>
      <c r="K19" s="20"/>
      <c r="L19" s="44"/>
      <c r="M19" s="41">
        <f t="shared" si="9"/>
        <v>0</v>
      </c>
      <c r="N19" s="20"/>
      <c r="O19" s="20"/>
      <c r="P19" s="44"/>
      <c r="Q19" s="41">
        <f t="shared" si="7"/>
        <v>0</v>
      </c>
      <c r="R19" s="20"/>
      <c r="S19" s="20"/>
      <c r="T19" s="44"/>
      <c r="U19" s="41">
        <f t="shared" si="8"/>
        <v>0</v>
      </c>
      <c r="V19" s="20"/>
      <c r="W19" s="20"/>
      <c r="X19" s="21"/>
      <c r="Y19" s="17"/>
    </row>
    <row r="20" spans="1:25" ht="12" customHeight="1" x14ac:dyDescent="0.2">
      <c r="A20" s="752"/>
      <c r="B20" s="760"/>
      <c r="C20" s="759"/>
      <c r="D20" s="712"/>
      <c r="E20" s="46">
        <v>3</v>
      </c>
      <c r="F20" s="43" t="s">
        <v>33</v>
      </c>
      <c r="G20" s="701"/>
      <c r="H20" s="38" t="s">
        <v>27</v>
      </c>
      <c r="I20" s="19">
        <f t="shared" si="0"/>
        <v>193.6</v>
      </c>
      <c r="J20" s="20"/>
      <c r="K20" s="20"/>
      <c r="L20" s="44">
        <v>193.6</v>
      </c>
      <c r="M20" s="41">
        <f t="shared" si="9"/>
        <v>195</v>
      </c>
      <c r="N20" s="20"/>
      <c r="O20" s="20"/>
      <c r="P20" s="44">
        <f>95+100</f>
        <v>195</v>
      </c>
      <c r="Q20" s="41">
        <f t="shared" si="7"/>
        <v>195</v>
      </c>
      <c r="R20" s="20"/>
      <c r="S20" s="20"/>
      <c r="T20" s="44">
        <f>95+100</f>
        <v>195</v>
      </c>
      <c r="U20" s="41">
        <f t="shared" si="8"/>
        <v>195</v>
      </c>
      <c r="V20" s="20"/>
      <c r="W20" s="20"/>
      <c r="X20" s="21">
        <f>95+100</f>
        <v>195</v>
      </c>
      <c r="Y20" s="17"/>
    </row>
    <row r="21" spans="1:25" ht="12" customHeight="1" x14ac:dyDescent="0.2">
      <c r="A21" s="752"/>
      <c r="B21" s="760"/>
      <c r="C21" s="759"/>
      <c r="D21" s="712"/>
      <c r="E21" s="46">
        <v>6</v>
      </c>
      <c r="F21" s="47" t="s">
        <v>33</v>
      </c>
      <c r="G21" s="701"/>
      <c r="H21" s="38" t="s">
        <v>27</v>
      </c>
      <c r="I21" s="19">
        <f t="shared" si="0"/>
        <v>0</v>
      </c>
      <c r="J21" s="20"/>
      <c r="K21" s="20"/>
      <c r="L21" s="44"/>
      <c r="M21" s="41">
        <f t="shared" si="9"/>
        <v>0</v>
      </c>
      <c r="N21" s="20"/>
      <c r="O21" s="20"/>
      <c r="P21" s="44"/>
      <c r="Q21" s="41">
        <f t="shared" si="7"/>
        <v>0</v>
      </c>
      <c r="R21" s="20"/>
      <c r="S21" s="20"/>
      <c r="T21" s="44"/>
      <c r="U21" s="41">
        <f t="shared" si="8"/>
        <v>0</v>
      </c>
      <c r="V21" s="20"/>
      <c r="W21" s="20"/>
      <c r="X21" s="21"/>
      <c r="Y21" s="17"/>
    </row>
    <row r="22" spans="1:25" ht="23.25" customHeight="1" x14ac:dyDescent="0.2">
      <c r="A22" s="752"/>
      <c r="B22" s="760"/>
      <c r="C22" s="759"/>
      <c r="D22" s="712"/>
      <c r="E22" s="48">
        <v>6</v>
      </c>
      <c r="F22" s="47" t="s">
        <v>33</v>
      </c>
      <c r="G22" s="701"/>
      <c r="H22" s="49" t="s">
        <v>35</v>
      </c>
      <c r="I22" s="19">
        <f t="shared" si="0"/>
        <v>132.19999999999999</v>
      </c>
      <c r="J22" s="20">
        <v>132.19999999999999</v>
      </c>
      <c r="K22" s="20"/>
      <c r="L22" s="44"/>
      <c r="M22" s="41">
        <f t="shared" si="9"/>
        <v>22.6</v>
      </c>
      <c r="N22" s="20">
        <f>22.6</f>
        <v>22.6</v>
      </c>
      <c r="O22" s="20"/>
      <c r="P22" s="44"/>
      <c r="Q22" s="41">
        <f t="shared" si="7"/>
        <v>0</v>
      </c>
      <c r="R22" s="20"/>
      <c r="S22" s="20"/>
      <c r="T22" s="44"/>
      <c r="U22" s="41">
        <f t="shared" si="8"/>
        <v>0</v>
      </c>
      <c r="V22" s="20"/>
      <c r="W22" s="20"/>
      <c r="X22" s="21"/>
      <c r="Y22" s="17"/>
    </row>
    <row r="23" spans="1:25" ht="12" hidden="1" customHeight="1" x14ac:dyDescent="0.2">
      <c r="A23" s="752"/>
      <c r="B23" s="760"/>
      <c r="C23" s="759"/>
      <c r="D23" s="712"/>
      <c r="E23" s="48"/>
      <c r="F23" s="47" t="s">
        <v>33</v>
      </c>
      <c r="G23" s="701"/>
      <c r="H23" s="38" t="s">
        <v>27</v>
      </c>
      <c r="I23" s="19">
        <f t="shared" si="0"/>
        <v>0</v>
      </c>
      <c r="J23" s="20"/>
      <c r="K23" s="20"/>
      <c r="L23" s="44"/>
      <c r="M23" s="41">
        <f t="shared" si="9"/>
        <v>0</v>
      </c>
      <c r="N23" s="20"/>
      <c r="O23" s="20"/>
      <c r="P23" s="44"/>
      <c r="Q23" s="41">
        <f t="shared" si="7"/>
        <v>0</v>
      </c>
      <c r="R23" s="20"/>
      <c r="S23" s="20"/>
      <c r="T23" s="44"/>
      <c r="U23" s="41">
        <f t="shared" si="8"/>
        <v>0</v>
      </c>
      <c r="V23" s="20"/>
      <c r="W23" s="20"/>
      <c r="X23" s="21"/>
      <c r="Y23" s="17"/>
    </row>
    <row r="24" spans="1:25" ht="12" customHeight="1" x14ac:dyDescent="0.2">
      <c r="A24" s="752"/>
      <c r="B24" s="760"/>
      <c r="C24" s="759"/>
      <c r="D24" s="712"/>
      <c r="E24" s="46">
        <v>3</v>
      </c>
      <c r="F24" s="47" t="s">
        <v>33</v>
      </c>
      <c r="G24" s="701"/>
      <c r="H24" s="50" t="s">
        <v>36</v>
      </c>
      <c r="I24" s="19">
        <f t="shared" si="0"/>
        <v>0.5</v>
      </c>
      <c r="J24" s="20"/>
      <c r="K24" s="20"/>
      <c r="L24" s="44">
        <v>0.5</v>
      </c>
      <c r="M24" s="41">
        <f>N24+P24</f>
        <v>0</v>
      </c>
      <c r="N24" s="20"/>
      <c r="O24" s="20"/>
      <c r="P24" s="44"/>
      <c r="Q24" s="41"/>
      <c r="R24" s="20"/>
      <c r="S24" s="20"/>
      <c r="T24" s="44"/>
      <c r="U24" s="41"/>
      <c r="V24" s="20"/>
      <c r="W24" s="20"/>
      <c r="X24" s="21"/>
      <c r="Y24" s="17"/>
    </row>
    <row r="25" spans="1:25" x14ac:dyDescent="0.2">
      <c r="A25" s="752"/>
      <c r="B25" s="760"/>
      <c r="C25" s="759"/>
      <c r="D25" s="712"/>
      <c r="E25" s="51">
        <v>6</v>
      </c>
      <c r="F25" s="52" t="s">
        <v>33</v>
      </c>
      <c r="G25" s="701"/>
      <c r="H25" s="38" t="s">
        <v>37</v>
      </c>
      <c r="I25" s="19">
        <f t="shared" si="0"/>
        <v>1.9</v>
      </c>
      <c r="J25" s="20">
        <v>1.9</v>
      </c>
      <c r="K25" s="20"/>
      <c r="L25" s="44"/>
      <c r="M25" s="41">
        <f t="shared" si="9"/>
        <v>1.4</v>
      </c>
      <c r="N25" s="20">
        <v>1.4</v>
      </c>
      <c r="O25" s="20"/>
      <c r="P25" s="44"/>
      <c r="Q25" s="41">
        <f t="shared" si="7"/>
        <v>1.4</v>
      </c>
      <c r="R25" s="20">
        <v>1.4</v>
      </c>
      <c r="S25" s="20"/>
      <c r="T25" s="44"/>
      <c r="U25" s="41">
        <f t="shared" si="8"/>
        <v>1.4</v>
      </c>
      <c r="V25" s="20">
        <v>1.4</v>
      </c>
      <c r="W25" s="20"/>
      <c r="X25" s="21"/>
      <c r="Y25" s="17"/>
    </row>
    <row r="26" spans="1:25" hidden="1" x14ac:dyDescent="0.2">
      <c r="A26" s="752"/>
      <c r="B26" s="760"/>
      <c r="C26" s="759"/>
      <c r="D26" s="712"/>
      <c r="E26" s="46">
        <v>16</v>
      </c>
      <c r="F26" s="52" t="s">
        <v>33</v>
      </c>
      <c r="G26" s="701"/>
      <c r="H26" s="38" t="s">
        <v>27</v>
      </c>
      <c r="I26" s="19">
        <f t="shared" si="0"/>
        <v>0</v>
      </c>
      <c r="J26" s="20"/>
      <c r="K26" s="20"/>
      <c r="L26" s="44"/>
      <c r="M26" s="41">
        <f t="shared" si="9"/>
        <v>0</v>
      </c>
      <c r="N26" s="20"/>
      <c r="O26" s="20"/>
      <c r="P26" s="44"/>
      <c r="Q26" s="41">
        <f t="shared" si="7"/>
        <v>0</v>
      </c>
      <c r="R26" s="20"/>
      <c r="S26" s="20"/>
      <c r="T26" s="44"/>
      <c r="U26" s="41">
        <f t="shared" si="8"/>
        <v>0</v>
      </c>
      <c r="V26" s="20"/>
      <c r="W26" s="20"/>
      <c r="X26" s="21"/>
      <c r="Y26" s="17"/>
    </row>
    <row r="27" spans="1:25" ht="11.25" customHeight="1" x14ac:dyDescent="0.2">
      <c r="A27" s="752"/>
      <c r="B27" s="760"/>
      <c r="C27" s="759"/>
      <c r="D27" s="712"/>
      <c r="E27" s="563">
        <v>6</v>
      </c>
      <c r="F27" s="52" t="s">
        <v>38</v>
      </c>
      <c r="G27" s="701"/>
      <c r="H27" s="38" t="s">
        <v>27</v>
      </c>
      <c r="I27" s="19">
        <f t="shared" si="0"/>
        <v>742.5</v>
      </c>
      <c r="J27" s="20">
        <v>742.5</v>
      </c>
      <c r="K27" s="20">
        <v>725.9</v>
      </c>
      <c r="L27" s="44"/>
      <c r="M27" s="41">
        <f t="shared" si="9"/>
        <v>827.9</v>
      </c>
      <c r="N27" s="20">
        <v>827.9</v>
      </c>
      <c r="O27" s="20">
        <v>810</v>
      </c>
      <c r="P27" s="44"/>
      <c r="Q27" s="41">
        <f t="shared" si="7"/>
        <v>827.9</v>
      </c>
      <c r="R27" s="20">
        <v>827.9</v>
      </c>
      <c r="S27" s="20">
        <v>810</v>
      </c>
      <c r="T27" s="44"/>
      <c r="U27" s="41">
        <f t="shared" si="8"/>
        <v>827.9</v>
      </c>
      <c r="V27" s="20">
        <v>827.9</v>
      </c>
      <c r="W27" s="20">
        <v>810</v>
      </c>
      <c r="X27" s="21"/>
      <c r="Y27" s="17"/>
    </row>
    <row r="28" spans="1:25" x14ac:dyDescent="0.2">
      <c r="A28" s="752"/>
      <c r="B28" s="760"/>
      <c r="C28" s="759"/>
      <c r="D28" s="712"/>
      <c r="E28" s="720"/>
      <c r="F28" s="52" t="s">
        <v>39</v>
      </c>
      <c r="G28" s="701"/>
      <c r="H28" s="38" t="s">
        <v>27</v>
      </c>
      <c r="I28" s="19">
        <f t="shared" si="0"/>
        <v>148.69999999999999</v>
      </c>
      <c r="J28" s="20">
        <v>148.69999999999999</v>
      </c>
      <c r="K28" s="20">
        <v>146.6</v>
      </c>
      <c r="L28" s="44"/>
      <c r="M28" s="41">
        <f t="shared" si="9"/>
        <v>170.9</v>
      </c>
      <c r="N28" s="20">
        <v>170.9</v>
      </c>
      <c r="O28" s="20">
        <v>167.4</v>
      </c>
      <c r="P28" s="44"/>
      <c r="Q28" s="41">
        <f t="shared" si="7"/>
        <v>170.9</v>
      </c>
      <c r="R28" s="20">
        <v>170.9</v>
      </c>
      <c r="S28" s="20">
        <v>167.4</v>
      </c>
      <c r="T28" s="44"/>
      <c r="U28" s="41">
        <f t="shared" si="8"/>
        <v>170.9</v>
      </c>
      <c r="V28" s="20">
        <v>170.9</v>
      </c>
      <c r="W28" s="20">
        <v>167.4</v>
      </c>
      <c r="X28" s="21"/>
      <c r="Y28" s="17"/>
    </row>
    <row r="29" spans="1:25" x14ac:dyDescent="0.2">
      <c r="A29" s="752"/>
      <c r="B29" s="760"/>
      <c r="C29" s="759"/>
      <c r="D29" s="712"/>
      <c r="E29" s="720"/>
      <c r="F29" s="52" t="s">
        <v>40</v>
      </c>
      <c r="G29" s="701"/>
      <c r="H29" s="38" t="s">
        <v>27</v>
      </c>
      <c r="I29" s="19">
        <f t="shared" si="0"/>
        <v>16.100000000000001</v>
      </c>
      <c r="J29" s="20">
        <v>16.100000000000001</v>
      </c>
      <c r="K29" s="20">
        <v>15.8</v>
      </c>
      <c r="L29" s="44"/>
      <c r="M29" s="41">
        <f t="shared" si="9"/>
        <v>22.6</v>
      </c>
      <c r="N29" s="20">
        <v>22.6</v>
      </c>
      <c r="O29" s="20">
        <v>21.7</v>
      </c>
      <c r="P29" s="44"/>
      <c r="Q29" s="41">
        <f t="shared" si="7"/>
        <v>22.6</v>
      </c>
      <c r="R29" s="20">
        <v>22.6</v>
      </c>
      <c r="S29" s="20">
        <v>21.7</v>
      </c>
      <c r="T29" s="44"/>
      <c r="U29" s="41">
        <f t="shared" si="8"/>
        <v>22.6</v>
      </c>
      <c r="V29" s="20">
        <v>22.6</v>
      </c>
      <c r="W29" s="20">
        <v>21.7</v>
      </c>
      <c r="X29" s="21"/>
      <c r="Y29" s="17"/>
    </row>
    <row r="30" spans="1:25" x14ac:dyDescent="0.2">
      <c r="A30" s="752"/>
      <c r="B30" s="760"/>
      <c r="C30" s="759"/>
      <c r="D30" s="712"/>
      <c r="E30" s="720"/>
      <c r="F30" s="52" t="s">
        <v>41</v>
      </c>
      <c r="G30" s="701"/>
      <c r="H30" s="38" t="s">
        <v>27</v>
      </c>
      <c r="I30" s="19">
        <f t="shared" si="0"/>
        <v>94.9</v>
      </c>
      <c r="J30" s="20">
        <v>94.9</v>
      </c>
      <c r="K30" s="20">
        <v>93.3</v>
      </c>
      <c r="L30" s="44"/>
      <c r="M30" s="41">
        <f t="shared" si="9"/>
        <v>100.2</v>
      </c>
      <c r="N30" s="20">
        <v>100.2</v>
      </c>
      <c r="O30" s="20">
        <v>98.2</v>
      </c>
      <c r="P30" s="44"/>
      <c r="Q30" s="41">
        <f t="shared" si="7"/>
        <v>100.2</v>
      </c>
      <c r="R30" s="20">
        <v>100.2</v>
      </c>
      <c r="S30" s="20">
        <v>98.2</v>
      </c>
      <c r="T30" s="44"/>
      <c r="U30" s="41">
        <f t="shared" si="8"/>
        <v>100.2</v>
      </c>
      <c r="V30" s="20">
        <v>100.2</v>
      </c>
      <c r="W30" s="20">
        <v>98.2</v>
      </c>
      <c r="X30" s="21"/>
      <c r="Y30" s="17"/>
    </row>
    <row r="31" spans="1:25" x14ac:dyDescent="0.2">
      <c r="A31" s="752"/>
      <c r="B31" s="760"/>
      <c r="C31" s="759"/>
      <c r="D31" s="712"/>
      <c r="E31" s="720"/>
      <c r="F31" s="52" t="s">
        <v>42</v>
      </c>
      <c r="G31" s="701"/>
      <c r="H31" s="38" t="s">
        <v>27</v>
      </c>
      <c r="I31" s="19">
        <f t="shared" si="0"/>
        <v>42.7</v>
      </c>
      <c r="J31" s="20">
        <v>42.7</v>
      </c>
      <c r="K31" s="20">
        <v>41.6</v>
      </c>
      <c r="L31" s="44"/>
      <c r="M31" s="41">
        <f t="shared" si="9"/>
        <v>55.5</v>
      </c>
      <c r="N31" s="20">
        <v>55.5</v>
      </c>
      <c r="O31" s="20">
        <v>54.2</v>
      </c>
      <c r="P31" s="44"/>
      <c r="Q31" s="41">
        <f t="shared" si="7"/>
        <v>55.5</v>
      </c>
      <c r="R31" s="20">
        <v>55.5</v>
      </c>
      <c r="S31" s="20">
        <v>54.2</v>
      </c>
      <c r="T31" s="44"/>
      <c r="U31" s="41">
        <f t="shared" si="8"/>
        <v>55.5</v>
      </c>
      <c r="V31" s="20">
        <v>55.5</v>
      </c>
      <c r="W31" s="20">
        <v>54.2</v>
      </c>
      <c r="X31" s="21"/>
      <c r="Y31" s="17"/>
    </row>
    <row r="32" spans="1:25" x14ac:dyDescent="0.2">
      <c r="A32" s="752"/>
      <c r="B32" s="760"/>
      <c r="C32" s="759"/>
      <c r="D32" s="693"/>
      <c r="E32" s="720"/>
      <c r="F32" s="53" t="s">
        <v>43</v>
      </c>
      <c r="G32" s="701"/>
      <c r="H32" s="54" t="s">
        <v>27</v>
      </c>
      <c r="I32" s="19">
        <f t="shared" si="0"/>
        <v>227.3</v>
      </c>
      <c r="J32" s="20">
        <v>227.3</v>
      </c>
      <c r="K32" s="20">
        <v>223.2</v>
      </c>
      <c r="L32" s="44"/>
      <c r="M32" s="41">
        <f t="shared" si="9"/>
        <v>241.6</v>
      </c>
      <c r="N32" s="20">
        <v>241.6</v>
      </c>
      <c r="O32" s="20">
        <v>236.1</v>
      </c>
      <c r="P32" s="44"/>
      <c r="Q32" s="41">
        <f t="shared" si="7"/>
        <v>241.6</v>
      </c>
      <c r="R32" s="20">
        <v>241.6</v>
      </c>
      <c r="S32" s="20">
        <v>236.1</v>
      </c>
      <c r="T32" s="44"/>
      <c r="U32" s="41">
        <f t="shared" si="8"/>
        <v>241.6</v>
      </c>
      <c r="V32" s="20">
        <v>241.6</v>
      </c>
      <c r="W32" s="20">
        <v>236.1</v>
      </c>
      <c r="X32" s="21"/>
      <c r="Y32" s="17"/>
    </row>
    <row r="33" spans="1:25" x14ac:dyDescent="0.2">
      <c r="A33" s="752"/>
      <c r="B33" s="760"/>
      <c r="C33" s="759"/>
      <c r="D33" s="55" t="s">
        <v>44</v>
      </c>
      <c r="E33" s="56">
        <v>3</v>
      </c>
      <c r="F33" s="53" t="s">
        <v>45</v>
      </c>
      <c r="G33" s="701"/>
      <c r="H33" s="37" t="s">
        <v>27</v>
      </c>
      <c r="I33" s="19">
        <f t="shared" si="0"/>
        <v>30</v>
      </c>
      <c r="J33" s="20">
        <v>30</v>
      </c>
      <c r="K33" s="20"/>
      <c r="L33" s="44"/>
      <c r="M33" s="41">
        <f t="shared" si="9"/>
        <v>30</v>
      </c>
      <c r="N33" s="20">
        <v>30</v>
      </c>
      <c r="O33" s="20"/>
      <c r="P33" s="44"/>
      <c r="Q33" s="19">
        <f t="shared" si="7"/>
        <v>40</v>
      </c>
      <c r="R33" s="20">
        <v>40</v>
      </c>
      <c r="S33" s="20"/>
      <c r="T33" s="44"/>
      <c r="U33" s="19">
        <f t="shared" si="8"/>
        <v>40</v>
      </c>
      <c r="V33" s="20">
        <v>40</v>
      </c>
      <c r="W33" s="20"/>
      <c r="X33" s="21"/>
      <c r="Y33" s="17"/>
    </row>
    <row r="34" spans="1:25" ht="37.5" customHeight="1" thickBot="1" x14ac:dyDescent="0.25">
      <c r="A34" s="752"/>
      <c r="B34" s="760"/>
      <c r="C34" s="759"/>
      <c r="D34" s="57" t="s">
        <v>46</v>
      </c>
      <c r="E34" s="46">
        <v>6</v>
      </c>
      <c r="F34" s="58" t="s">
        <v>47</v>
      </c>
      <c r="G34" s="692"/>
      <c r="H34" s="59" t="s">
        <v>27</v>
      </c>
      <c r="I34" s="60">
        <f>SUM(J34+L34)</f>
        <v>100</v>
      </c>
      <c r="J34" s="61">
        <v>100</v>
      </c>
      <c r="K34" s="61"/>
      <c r="L34" s="62"/>
      <c r="M34" s="41">
        <f t="shared" si="9"/>
        <v>220</v>
      </c>
      <c r="N34" s="61">
        <f>100+120</f>
        <v>220</v>
      </c>
      <c r="O34" s="61"/>
      <c r="P34" s="62"/>
      <c r="Q34" s="60">
        <f t="shared" si="7"/>
        <v>100</v>
      </c>
      <c r="R34" s="61">
        <v>100</v>
      </c>
      <c r="S34" s="61"/>
      <c r="T34" s="62"/>
      <c r="U34" s="60">
        <f t="shared" si="8"/>
        <v>100</v>
      </c>
      <c r="V34" s="20">
        <v>100</v>
      </c>
      <c r="W34" s="20"/>
      <c r="X34" s="21"/>
      <c r="Y34" s="17"/>
    </row>
    <row r="35" spans="1:25" s="36" customFormat="1" ht="22.2" customHeight="1" thickBot="1" x14ac:dyDescent="0.25">
      <c r="A35" s="753"/>
      <c r="B35" s="761"/>
      <c r="C35" s="762"/>
      <c r="D35" s="63"/>
      <c r="E35" s="64"/>
      <c r="F35" s="476" t="s">
        <v>31</v>
      </c>
      <c r="G35" s="477"/>
      <c r="H35" s="478"/>
      <c r="I35" s="30">
        <f>SUM(J35+L35)</f>
        <v>4027.1</v>
      </c>
      <c r="J35" s="31">
        <f>SUM(J17:J34)</f>
        <v>3829.6</v>
      </c>
      <c r="K35" s="31">
        <f>SUM(K17:K34)</f>
        <v>3045.8</v>
      </c>
      <c r="L35" s="65">
        <f>SUM(L17:L34)</f>
        <v>197.5</v>
      </c>
      <c r="M35" s="30">
        <f>SUM(N35+P35)</f>
        <v>5070.3</v>
      </c>
      <c r="N35" s="31">
        <f>SUM(N17:N34)</f>
        <v>4865.3</v>
      </c>
      <c r="O35" s="31">
        <f>SUM(O17:O34)</f>
        <v>3780.4999999999995</v>
      </c>
      <c r="P35" s="32">
        <f>SUM(P17:P34)</f>
        <v>205</v>
      </c>
      <c r="Q35" s="30">
        <f>SUM(R35+T35)</f>
        <v>4810.3</v>
      </c>
      <c r="R35" s="31">
        <f>SUM(R17:R34)</f>
        <v>4605.3</v>
      </c>
      <c r="S35" s="31">
        <f>SUM(S17:S34)</f>
        <v>3780.4999999999995</v>
      </c>
      <c r="T35" s="65">
        <f>SUM(T17:T34)</f>
        <v>205</v>
      </c>
      <c r="U35" s="30">
        <f>SUM(V35+X35)</f>
        <v>4810.3</v>
      </c>
      <c r="V35" s="28">
        <f>SUM(V17:V34)</f>
        <v>4605.3</v>
      </c>
      <c r="W35" s="28">
        <f>SUM(W17:W34)</f>
        <v>3780.4999999999995</v>
      </c>
      <c r="X35" s="66">
        <f>SUM(X17:X34)</f>
        <v>205</v>
      </c>
      <c r="Y35" s="17"/>
    </row>
    <row r="36" spans="1:25" ht="13.5" customHeight="1" x14ac:dyDescent="0.2">
      <c r="A36" s="752">
        <v>1</v>
      </c>
      <c r="B36" s="760">
        <v>1</v>
      </c>
      <c r="C36" s="759">
        <v>3</v>
      </c>
      <c r="D36" s="763" t="s">
        <v>48</v>
      </c>
      <c r="E36" s="713">
        <v>6</v>
      </c>
      <c r="F36" s="737" t="s">
        <v>25</v>
      </c>
      <c r="G36" s="732" t="s">
        <v>49</v>
      </c>
      <c r="H36" s="771" t="s">
        <v>27</v>
      </c>
      <c r="I36" s="769">
        <f>SUM(J36+L36)</f>
        <v>127.7</v>
      </c>
      <c r="J36" s="765">
        <v>127.7</v>
      </c>
      <c r="K36" s="765">
        <v>122.1</v>
      </c>
      <c r="L36" s="767"/>
      <c r="M36" s="769">
        <f t="shared" ref="M36:M51" si="10">SUM(N36+P36)</f>
        <v>153.5</v>
      </c>
      <c r="N36" s="765">
        <v>153.5</v>
      </c>
      <c r="O36" s="765">
        <v>142.4</v>
      </c>
      <c r="P36" s="767"/>
      <c r="Q36" s="769">
        <f t="shared" si="7"/>
        <v>153.5</v>
      </c>
      <c r="R36" s="765">
        <v>153.5</v>
      </c>
      <c r="S36" s="765">
        <v>142.4</v>
      </c>
      <c r="T36" s="767"/>
      <c r="U36" s="769">
        <f t="shared" ref="U36:U46" si="11">SUM(V36+X36)</f>
        <v>153.5</v>
      </c>
      <c r="V36" s="765">
        <v>153.5</v>
      </c>
      <c r="W36" s="765">
        <v>142.4</v>
      </c>
      <c r="X36" s="767"/>
      <c r="Y36" s="17"/>
    </row>
    <row r="37" spans="1:25" ht="13.5" customHeight="1" thickBot="1" x14ac:dyDescent="0.25">
      <c r="A37" s="752"/>
      <c r="B37" s="760"/>
      <c r="C37" s="759"/>
      <c r="D37" s="763"/>
      <c r="E37" s="713"/>
      <c r="F37" s="722"/>
      <c r="G37" s="701"/>
      <c r="H37" s="772"/>
      <c r="I37" s="770"/>
      <c r="J37" s="766"/>
      <c r="K37" s="766"/>
      <c r="L37" s="768"/>
      <c r="M37" s="770"/>
      <c r="N37" s="766"/>
      <c r="O37" s="766"/>
      <c r="P37" s="768"/>
      <c r="Q37" s="770"/>
      <c r="R37" s="766"/>
      <c r="S37" s="766"/>
      <c r="T37" s="768"/>
      <c r="U37" s="770"/>
      <c r="V37" s="766"/>
      <c r="W37" s="766"/>
      <c r="X37" s="768"/>
      <c r="Y37" s="17"/>
    </row>
    <row r="38" spans="1:25" s="36" customFormat="1" ht="21" customHeight="1" thickBot="1" x14ac:dyDescent="0.25">
      <c r="A38" s="753"/>
      <c r="B38" s="761"/>
      <c r="C38" s="762"/>
      <c r="D38" s="764"/>
      <c r="E38" s="500"/>
      <c r="F38" s="476" t="s">
        <v>31</v>
      </c>
      <c r="G38" s="477"/>
      <c r="H38" s="478"/>
      <c r="I38" s="67">
        <f t="shared" ref="I38:I64" si="12">SUM(J38+L38)</f>
        <v>127.7</v>
      </c>
      <c r="J38" s="34">
        <f>SUM(J36:J37)</f>
        <v>127.7</v>
      </c>
      <c r="K38" s="34">
        <f>SUM(K36:K37)</f>
        <v>122.1</v>
      </c>
      <c r="L38" s="68">
        <f>SUM(L36:L37)</f>
        <v>0</v>
      </c>
      <c r="M38" s="30">
        <f>SUM(N38+P38)</f>
        <v>153.5</v>
      </c>
      <c r="N38" s="31">
        <f>SUM(N36:N37)</f>
        <v>153.5</v>
      </c>
      <c r="O38" s="31">
        <f>SUM(O36:O37)</f>
        <v>142.4</v>
      </c>
      <c r="P38" s="32">
        <f>SUM(P36:P37)</f>
        <v>0</v>
      </c>
      <c r="Q38" s="69">
        <f>SUM(R38+T38)</f>
        <v>153.5</v>
      </c>
      <c r="R38" s="34">
        <f>SUM(R36:R37)</f>
        <v>153.5</v>
      </c>
      <c r="S38" s="34">
        <f>SUM(S36:S37)</f>
        <v>142.4</v>
      </c>
      <c r="T38" s="68">
        <f>SUM(T36:T37)</f>
        <v>0</v>
      </c>
      <c r="U38" s="30">
        <f>SUM(V38+X38)</f>
        <v>153.5</v>
      </c>
      <c r="V38" s="31">
        <f>SUM(V36:V37)</f>
        <v>153.5</v>
      </c>
      <c r="W38" s="31">
        <f>SUM(W36:W37)</f>
        <v>142.4</v>
      </c>
      <c r="X38" s="32">
        <f>SUM(X36:X37)</f>
        <v>0</v>
      </c>
      <c r="Y38" s="17"/>
    </row>
    <row r="39" spans="1:25" s="36" customFormat="1" ht="21" customHeight="1" thickBot="1" x14ac:dyDescent="0.25">
      <c r="A39" s="752">
        <v>1</v>
      </c>
      <c r="B39" s="760">
        <v>1</v>
      </c>
      <c r="C39" s="759">
        <v>4</v>
      </c>
      <c r="D39" s="763" t="s">
        <v>50</v>
      </c>
      <c r="E39" s="756">
        <v>19</v>
      </c>
      <c r="F39" s="51" t="s">
        <v>33</v>
      </c>
      <c r="G39" s="51" t="s">
        <v>51</v>
      </c>
      <c r="H39" s="70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100.5</v>
      </c>
      <c r="N39" s="14">
        <v>100.5</v>
      </c>
      <c r="O39" s="14">
        <v>74.099999999999994</v>
      </c>
      <c r="P39" s="71"/>
      <c r="Q39" s="13">
        <f t="shared" si="7"/>
        <v>100.5</v>
      </c>
      <c r="R39" s="14">
        <v>100.5</v>
      </c>
      <c r="S39" s="14">
        <v>74.099999999999994</v>
      </c>
      <c r="T39" s="71"/>
      <c r="U39" s="13">
        <f t="shared" si="11"/>
        <v>100.5</v>
      </c>
      <c r="V39" s="14">
        <v>100.5</v>
      </c>
      <c r="W39" s="14">
        <v>74.099999999999994</v>
      </c>
      <c r="X39" s="16"/>
      <c r="Y39" s="17"/>
    </row>
    <row r="40" spans="1:25" s="36" customFormat="1" ht="21" customHeight="1" thickBot="1" x14ac:dyDescent="0.25">
      <c r="A40" s="753"/>
      <c r="B40" s="761"/>
      <c r="C40" s="762"/>
      <c r="D40" s="764"/>
      <c r="E40" s="757"/>
      <c r="F40" s="706" t="s">
        <v>31</v>
      </c>
      <c r="G40" s="730"/>
      <c r="H40" s="477"/>
      <c r="I40" s="30">
        <f t="shared" si="12"/>
        <v>77</v>
      </c>
      <c r="J40" s="31">
        <f t="shared" ref="J40:P40" si="13">SUM(J39:J39)</f>
        <v>77</v>
      </c>
      <c r="K40" s="31">
        <f t="shared" si="13"/>
        <v>61.3</v>
      </c>
      <c r="L40" s="65">
        <f t="shared" si="13"/>
        <v>0</v>
      </c>
      <c r="M40" s="30">
        <f t="shared" si="13"/>
        <v>100.5</v>
      </c>
      <c r="N40" s="31">
        <f t="shared" si="13"/>
        <v>100.5</v>
      </c>
      <c r="O40" s="31">
        <f t="shared" si="13"/>
        <v>74.099999999999994</v>
      </c>
      <c r="P40" s="32">
        <f t="shared" si="13"/>
        <v>0</v>
      </c>
      <c r="Q40" s="72">
        <f>SUM(R40+T40)</f>
        <v>100.5</v>
      </c>
      <c r="R40" s="31">
        <f>SUM(R39:R39)</f>
        <v>100.5</v>
      </c>
      <c r="S40" s="31">
        <f>SUM(S39:S39)</f>
        <v>74.099999999999994</v>
      </c>
      <c r="T40" s="65">
        <f>SUM(T39:T39)</f>
        <v>0</v>
      </c>
      <c r="U40" s="30">
        <f>SUM(V40+X40)</f>
        <v>100.5</v>
      </c>
      <c r="V40" s="31">
        <f>SUM(V39:V39)</f>
        <v>100.5</v>
      </c>
      <c r="W40" s="31">
        <f>SUM(W39:W39)</f>
        <v>74.099999999999994</v>
      </c>
      <c r="X40" s="32">
        <f>SUM(X39:X39)</f>
        <v>0</v>
      </c>
      <c r="Y40" s="17"/>
    </row>
    <row r="41" spans="1:25" s="36" customFormat="1" ht="17.399999999999999" customHeight="1" x14ac:dyDescent="0.2">
      <c r="A41" s="752">
        <v>1</v>
      </c>
      <c r="B41" s="760">
        <v>1</v>
      </c>
      <c r="C41" s="759">
        <v>5</v>
      </c>
      <c r="D41" s="763" t="s">
        <v>52</v>
      </c>
      <c r="E41" s="756">
        <v>20</v>
      </c>
      <c r="F41" s="587" t="s">
        <v>33</v>
      </c>
      <c r="G41" s="587" t="s">
        <v>53</v>
      </c>
      <c r="H41" s="73" t="s">
        <v>27</v>
      </c>
      <c r="I41" s="41">
        <f t="shared" si="12"/>
        <v>76.400000000000006</v>
      </c>
      <c r="J41" s="39">
        <v>76.400000000000006</v>
      </c>
      <c r="K41" s="39">
        <v>59.3</v>
      </c>
      <c r="L41" s="40"/>
      <c r="M41" s="41">
        <f t="shared" si="10"/>
        <v>99.9</v>
      </c>
      <c r="N41" s="39">
        <v>99.9</v>
      </c>
      <c r="O41" s="39">
        <v>75</v>
      </c>
      <c r="P41" s="40"/>
      <c r="Q41" s="41">
        <f t="shared" ref="Q41:Q46" si="14">SUM(R41+T41)</f>
        <v>99.9</v>
      </c>
      <c r="R41" s="39">
        <v>99.9</v>
      </c>
      <c r="S41" s="39">
        <v>75</v>
      </c>
      <c r="T41" s="40"/>
      <c r="U41" s="13">
        <f t="shared" si="11"/>
        <v>99.9</v>
      </c>
      <c r="V41" s="39">
        <v>99.9</v>
      </c>
      <c r="W41" s="39">
        <v>75</v>
      </c>
      <c r="X41" s="16"/>
      <c r="Y41" s="17"/>
    </row>
    <row r="42" spans="1:25" s="36" customFormat="1" ht="17.399999999999999" customHeight="1" thickBot="1" x14ac:dyDescent="0.25">
      <c r="A42" s="752"/>
      <c r="B42" s="760"/>
      <c r="C42" s="759"/>
      <c r="D42" s="763"/>
      <c r="E42" s="756"/>
      <c r="F42" s="571"/>
      <c r="G42" s="571"/>
      <c r="H42" s="74" t="s">
        <v>37</v>
      </c>
      <c r="I42" s="19">
        <f t="shared" si="12"/>
        <v>0.4</v>
      </c>
      <c r="J42" s="20">
        <v>0.4</v>
      </c>
      <c r="K42" s="20"/>
      <c r="L42" s="44"/>
      <c r="M42" s="41">
        <f t="shared" si="10"/>
        <v>0.4</v>
      </c>
      <c r="N42" s="20">
        <v>0.4</v>
      </c>
      <c r="O42" s="20"/>
      <c r="P42" s="44"/>
      <c r="Q42" s="41">
        <f t="shared" si="14"/>
        <v>0.4</v>
      </c>
      <c r="R42" s="20">
        <v>0.4</v>
      </c>
      <c r="S42" s="20"/>
      <c r="T42" s="44"/>
      <c r="U42" s="41">
        <f t="shared" si="11"/>
        <v>0.4</v>
      </c>
      <c r="V42" s="20">
        <v>0.4</v>
      </c>
      <c r="W42" s="75"/>
      <c r="X42" s="22"/>
      <c r="Y42" s="17"/>
    </row>
    <row r="43" spans="1:25" s="36" customFormat="1" ht="21" customHeight="1" thickBot="1" x14ac:dyDescent="0.25">
      <c r="A43" s="753"/>
      <c r="B43" s="761"/>
      <c r="C43" s="762"/>
      <c r="D43" s="764"/>
      <c r="E43" s="757"/>
      <c r="F43" s="476" t="s">
        <v>31</v>
      </c>
      <c r="G43" s="477"/>
      <c r="H43" s="478"/>
      <c r="I43" s="30">
        <f>SUM(J43+L43)</f>
        <v>76.800000000000011</v>
      </c>
      <c r="J43" s="31">
        <f>SUM(J41:J42)</f>
        <v>76.800000000000011</v>
      </c>
      <c r="K43" s="31">
        <f>SUM(K41:K42)</f>
        <v>59.3</v>
      </c>
      <c r="L43" s="65">
        <f>SUM(L41:L42)</f>
        <v>0</v>
      </c>
      <c r="M43" s="30">
        <f>SUM(N43+P43)</f>
        <v>100.30000000000001</v>
      </c>
      <c r="N43" s="31">
        <f>SUM(N41:N42)</f>
        <v>100.30000000000001</v>
      </c>
      <c r="O43" s="31">
        <f>SUM(O41:O42)</f>
        <v>75</v>
      </c>
      <c r="P43" s="32">
        <f>SUM(P41:P42)</f>
        <v>0</v>
      </c>
      <c r="Q43" s="72">
        <f>SUM(R43+T43)</f>
        <v>100.30000000000001</v>
      </c>
      <c r="R43" s="31">
        <f>SUM(R41:R42)</f>
        <v>100.30000000000001</v>
      </c>
      <c r="S43" s="31">
        <f>SUM(S41:S42)</f>
        <v>75</v>
      </c>
      <c r="T43" s="65">
        <f>SUM(T41:T42)</f>
        <v>0</v>
      </c>
      <c r="U43" s="30">
        <f>SUM(V43+X43)</f>
        <v>100.30000000000001</v>
      </c>
      <c r="V43" s="31">
        <f>SUM(V41:V42)</f>
        <v>100.30000000000001</v>
      </c>
      <c r="W43" s="31">
        <f>SUM(W41:W42)</f>
        <v>75</v>
      </c>
      <c r="X43" s="32">
        <f>SUM(X41:X42)</f>
        <v>0</v>
      </c>
      <c r="Y43" s="17"/>
    </row>
    <row r="44" spans="1:25" s="36" customFormat="1" ht="21" customHeight="1" thickBot="1" x14ac:dyDescent="0.25">
      <c r="A44" s="752">
        <v>1</v>
      </c>
      <c r="B44" s="760">
        <v>1</v>
      </c>
      <c r="C44" s="759">
        <v>6</v>
      </c>
      <c r="D44" s="763" t="s">
        <v>54</v>
      </c>
      <c r="E44" s="756">
        <v>21</v>
      </c>
      <c r="F44" s="76" t="s">
        <v>33</v>
      </c>
      <c r="G44" s="77" t="s">
        <v>55</v>
      </c>
      <c r="H44" s="78" t="s">
        <v>27</v>
      </c>
      <c r="I44" s="19">
        <f t="shared" si="12"/>
        <v>78.900000000000006</v>
      </c>
      <c r="J44" s="20">
        <v>78.900000000000006</v>
      </c>
      <c r="K44" s="20">
        <v>69.2</v>
      </c>
      <c r="L44" s="44"/>
      <c r="M44" s="41">
        <f t="shared" si="10"/>
        <v>114.6</v>
      </c>
      <c r="N44" s="79">
        <v>114.6</v>
      </c>
      <c r="O44" s="20">
        <v>87.8</v>
      </c>
      <c r="P44" s="44"/>
      <c r="Q44" s="41">
        <f t="shared" si="14"/>
        <v>114.6</v>
      </c>
      <c r="R44" s="20">
        <v>114.6</v>
      </c>
      <c r="S44" s="20">
        <v>87.8</v>
      </c>
      <c r="T44" s="44"/>
      <c r="U44" s="41">
        <f t="shared" si="11"/>
        <v>114.6</v>
      </c>
      <c r="V44" s="20">
        <v>114.6</v>
      </c>
      <c r="W44" s="20">
        <v>87.8</v>
      </c>
      <c r="X44" s="80"/>
      <c r="Y44" s="17"/>
    </row>
    <row r="45" spans="1:25" s="36" customFormat="1" ht="21" customHeight="1" thickBot="1" x14ac:dyDescent="0.25">
      <c r="A45" s="753"/>
      <c r="B45" s="761"/>
      <c r="C45" s="762"/>
      <c r="D45" s="764"/>
      <c r="E45" s="757"/>
      <c r="F45" s="476" t="s">
        <v>31</v>
      </c>
      <c r="G45" s="477"/>
      <c r="H45" s="478"/>
      <c r="I45" s="30">
        <f t="shared" si="12"/>
        <v>78.900000000000006</v>
      </c>
      <c r="J45" s="31">
        <f t="shared" ref="J45:X45" si="15">SUM(J44:J44)</f>
        <v>78.900000000000006</v>
      </c>
      <c r="K45" s="31">
        <f t="shared" si="15"/>
        <v>69.2</v>
      </c>
      <c r="L45" s="65">
        <f t="shared" si="15"/>
        <v>0</v>
      </c>
      <c r="M45" s="30">
        <f t="shared" si="15"/>
        <v>114.6</v>
      </c>
      <c r="N45" s="31">
        <f t="shared" si="15"/>
        <v>114.6</v>
      </c>
      <c r="O45" s="31">
        <f t="shared" si="15"/>
        <v>87.8</v>
      </c>
      <c r="P45" s="32">
        <f t="shared" si="15"/>
        <v>0</v>
      </c>
      <c r="Q45" s="30">
        <f t="shared" si="15"/>
        <v>114.6</v>
      </c>
      <c r="R45" s="31">
        <f t="shared" si="15"/>
        <v>114.6</v>
      </c>
      <c r="S45" s="31">
        <f t="shared" si="15"/>
        <v>87.8</v>
      </c>
      <c r="T45" s="32">
        <f t="shared" si="15"/>
        <v>0</v>
      </c>
      <c r="U45" s="72">
        <f t="shared" si="15"/>
        <v>114.6</v>
      </c>
      <c r="V45" s="31">
        <f t="shared" si="15"/>
        <v>114.6</v>
      </c>
      <c r="W45" s="31">
        <f t="shared" si="15"/>
        <v>87.8</v>
      </c>
      <c r="X45" s="32">
        <f t="shared" si="15"/>
        <v>0</v>
      </c>
      <c r="Y45" s="17"/>
    </row>
    <row r="46" spans="1:25" s="36" customFormat="1" ht="21" customHeight="1" thickBot="1" x14ac:dyDescent="0.25">
      <c r="A46" s="752">
        <v>1</v>
      </c>
      <c r="B46" s="760">
        <v>1</v>
      </c>
      <c r="C46" s="759">
        <v>7</v>
      </c>
      <c r="D46" s="763" t="s">
        <v>56</v>
      </c>
      <c r="E46" s="756">
        <v>22</v>
      </c>
      <c r="F46" s="76" t="s">
        <v>33</v>
      </c>
      <c r="G46" s="77" t="s">
        <v>57</v>
      </c>
      <c r="H46" s="78" t="s">
        <v>27</v>
      </c>
      <c r="I46" s="19">
        <f t="shared" si="12"/>
        <v>69.3</v>
      </c>
      <c r="J46" s="20">
        <v>69.3</v>
      </c>
      <c r="K46" s="20">
        <v>59.1</v>
      </c>
      <c r="L46" s="44"/>
      <c r="M46" s="41">
        <f t="shared" si="10"/>
        <v>89.9</v>
      </c>
      <c r="N46" s="20">
        <v>89.9</v>
      </c>
      <c r="O46" s="20">
        <v>73.2</v>
      </c>
      <c r="P46" s="44"/>
      <c r="Q46" s="41">
        <f t="shared" si="14"/>
        <v>89.9</v>
      </c>
      <c r="R46" s="20">
        <v>89.9</v>
      </c>
      <c r="S46" s="20">
        <v>73.2</v>
      </c>
      <c r="T46" s="44"/>
      <c r="U46" s="41">
        <f t="shared" si="11"/>
        <v>89.9</v>
      </c>
      <c r="V46" s="20">
        <v>89.9</v>
      </c>
      <c r="W46" s="20">
        <v>73.2</v>
      </c>
      <c r="X46" s="22"/>
      <c r="Y46" s="17"/>
    </row>
    <row r="47" spans="1:25" s="36" customFormat="1" ht="21" customHeight="1" thickBot="1" x14ac:dyDescent="0.25">
      <c r="A47" s="753"/>
      <c r="B47" s="761"/>
      <c r="C47" s="762"/>
      <c r="D47" s="764"/>
      <c r="E47" s="757"/>
      <c r="F47" s="476" t="s">
        <v>31</v>
      </c>
      <c r="G47" s="477"/>
      <c r="H47" s="478"/>
      <c r="I47" s="30">
        <f>SUM(J47+L47)</f>
        <v>69.3</v>
      </c>
      <c r="J47" s="31">
        <f t="shared" ref="J47:X47" si="16">SUM(J46:J46)</f>
        <v>69.3</v>
      </c>
      <c r="K47" s="31">
        <f t="shared" si="16"/>
        <v>59.1</v>
      </c>
      <c r="L47" s="65">
        <f t="shared" si="16"/>
        <v>0</v>
      </c>
      <c r="M47" s="30">
        <f t="shared" si="16"/>
        <v>89.9</v>
      </c>
      <c r="N47" s="31">
        <f t="shared" si="16"/>
        <v>89.9</v>
      </c>
      <c r="O47" s="31">
        <f t="shared" si="16"/>
        <v>73.2</v>
      </c>
      <c r="P47" s="32">
        <f t="shared" si="16"/>
        <v>0</v>
      </c>
      <c r="Q47" s="30">
        <f t="shared" si="16"/>
        <v>89.9</v>
      </c>
      <c r="R47" s="31">
        <f t="shared" si="16"/>
        <v>89.9</v>
      </c>
      <c r="S47" s="31">
        <f t="shared" si="16"/>
        <v>73.2</v>
      </c>
      <c r="T47" s="32">
        <f t="shared" si="16"/>
        <v>0</v>
      </c>
      <c r="U47" s="72">
        <f t="shared" si="16"/>
        <v>89.9</v>
      </c>
      <c r="V47" s="31">
        <f t="shared" si="16"/>
        <v>89.9</v>
      </c>
      <c r="W47" s="31">
        <f t="shared" si="16"/>
        <v>73.2</v>
      </c>
      <c r="X47" s="32">
        <f t="shared" si="16"/>
        <v>0</v>
      </c>
      <c r="Y47" s="17"/>
    </row>
    <row r="48" spans="1:25" s="36" customFormat="1" ht="21" customHeight="1" thickBot="1" x14ac:dyDescent="0.25">
      <c r="A48" s="752">
        <v>1</v>
      </c>
      <c r="B48" s="760">
        <v>1</v>
      </c>
      <c r="C48" s="759">
        <v>8</v>
      </c>
      <c r="D48" s="763" t="s">
        <v>58</v>
      </c>
      <c r="E48" s="756">
        <v>23</v>
      </c>
      <c r="F48" s="51" t="s">
        <v>33</v>
      </c>
      <c r="G48" s="51" t="s">
        <v>59</v>
      </c>
      <c r="H48" s="70" t="s">
        <v>27</v>
      </c>
      <c r="I48" s="41">
        <f t="shared" si="12"/>
        <v>58.5</v>
      </c>
      <c r="J48" s="20">
        <v>58.5</v>
      </c>
      <c r="K48" s="20">
        <v>54.4</v>
      </c>
      <c r="L48" s="81"/>
      <c r="M48" s="41">
        <f t="shared" si="10"/>
        <v>77.5</v>
      </c>
      <c r="N48" s="20">
        <v>77.5</v>
      </c>
      <c r="O48" s="20">
        <v>70.599999999999994</v>
      </c>
      <c r="P48" s="44"/>
      <c r="Q48" s="41">
        <f t="shared" ref="Q48:Q64" si="17">SUM(R48+T48)</f>
        <v>77.5</v>
      </c>
      <c r="R48" s="20">
        <v>77.5</v>
      </c>
      <c r="S48" s="20">
        <v>70.599999999999994</v>
      </c>
      <c r="T48" s="44"/>
      <c r="U48" s="41">
        <f t="shared" ref="U48:U64" si="18">SUM(V48+X48)</f>
        <v>77.5</v>
      </c>
      <c r="V48" s="20">
        <v>77.5</v>
      </c>
      <c r="W48" s="20">
        <v>70.599999999999994</v>
      </c>
      <c r="X48" s="22"/>
      <c r="Y48" s="17"/>
    </row>
    <row r="49" spans="1:25" s="36" customFormat="1" ht="21" customHeight="1" thickBot="1" x14ac:dyDescent="0.25">
      <c r="A49" s="753"/>
      <c r="B49" s="761"/>
      <c r="C49" s="762"/>
      <c r="D49" s="764"/>
      <c r="E49" s="757"/>
      <c r="F49" s="476" t="s">
        <v>31</v>
      </c>
      <c r="G49" s="477"/>
      <c r="H49" s="478"/>
      <c r="I49" s="30">
        <f t="shared" si="12"/>
        <v>58.5</v>
      </c>
      <c r="J49" s="31">
        <f>SUM(J48)</f>
        <v>58.5</v>
      </c>
      <c r="K49" s="31">
        <f t="shared" ref="K49:L49" si="19">SUM(K48)</f>
        <v>54.4</v>
      </c>
      <c r="L49" s="31">
        <f t="shared" si="19"/>
        <v>0</v>
      </c>
      <c r="M49" s="30">
        <f>SUM(N49+P49)</f>
        <v>77.5</v>
      </c>
      <c r="N49" s="31">
        <f>SUM(N48)</f>
        <v>77.5</v>
      </c>
      <c r="O49" s="31">
        <f t="shared" ref="O49:P49" si="20">SUM(O48)</f>
        <v>70.599999999999994</v>
      </c>
      <c r="P49" s="31">
        <f t="shared" si="20"/>
        <v>0</v>
      </c>
      <c r="Q49" s="30">
        <f>SUM(R49+T49)</f>
        <v>77.5</v>
      </c>
      <c r="R49" s="31">
        <f>SUM(R48)</f>
        <v>77.5</v>
      </c>
      <c r="S49" s="31">
        <f t="shared" ref="S49:T49" si="21">SUM(S48)</f>
        <v>70.599999999999994</v>
      </c>
      <c r="T49" s="65">
        <f t="shared" si="21"/>
        <v>0</v>
      </c>
      <c r="U49" s="30">
        <f>SUM(V49+X49)</f>
        <v>77.5</v>
      </c>
      <c r="V49" s="31">
        <f>SUM(V48)</f>
        <v>77.5</v>
      </c>
      <c r="W49" s="31">
        <f t="shared" ref="W49:X49" si="22">SUM(W48)</f>
        <v>70.599999999999994</v>
      </c>
      <c r="X49" s="32">
        <f t="shared" si="22"/>
        <v>0</v>
      </c>
      <c r="Y49" s="17"/>
    </row>
    <row r="50" spans="1:25" s="36" customFormat="1" ht="21" customHeight="1" x14ac:dyDescent="0.2">
      <c r="A50" s="752">
        <v>1</v>
      </c>
      <c r="B50" s="760">
        <v>1</v>
      </c>
      <c r="C50" s="759">
        <v>9</v>
      </c>
      <c r="D50" s="763" t="s">
        <v>60</v>
      </c>
      <c r="E50" s="756">
        <v>24</v>
      </c>
      <c r="F50" s="759" t="s">
        <v>33</v>
      </c>
      <c r="G50" s="720" t="s">
        <v>61</v>
      </c>
      <c r="H50" s="82" t="s">
        <v>27</v>
      </c>
      <c r="I50" s="19">
        <f t="shared" si="12"/>
        <v>63.5</v>
      </c>
      <c r="J50" s="20">
        <v>63.5</v>
      </c>
      <c r="K50" s="20">
        <v>56.1</v>
      </c>
      <c r="L50" s="44"/>
      <c r="M50" s="41">
        <f t="shared" si="10"/>
        <v>94.5</v>
      </c>
      <c r="N50" s="79">
        <v>94.5</v>
      </c>
      <c r="O50" s="20">
        <v>73.400000000000006</v>
      </c>
      <c r="P50" s="44"/>
      <c r="Q50" s="41">
        <f t="shared" si="17"/>
        <v>94.5</v>
      </c>
      <c r="R50" s="20">
        <v>94.5</v>
      </c>
      <c r="S50" s="20">
        <v>73.400000000000006</v>
      </c>
      <c r="T50" s="44"/>
      <c r="U50" s="41">
        <f t="shared" si="18"/>
        <v>94.5</v>
      </c>
      <c r="V50" s="20">
        <v>94.5</v>
      </c>
      <c r="W50" s="20">
        <v>73.400000000000006</v>
      </c>
      <c r="X50" s="80"/>
      <c r="Y50" s="17"/>
    </row>
    <row r="51" spans="1:25" s="36" customFormat="1" ht="21" customHeight="1" thickBot="1" x14ac:dyDescent="0.25">
      <c r="A51" s="752"/>
      <c r="B51" s="760"/>
      <c r="C51" s="759"/>
      <c r="D51" s="763"/>
      <c r="E51" s="756"/>
      <c r="F51" s="759"/>
      <c r="G51" s="720"/>
      <c r="H51" s="78" t="s">
        <v>37</v>
      </c>
      <c r="I51" s="19">
        <f t="shared" si="12"/>
        <v>0.1</v>
      </c>
      <c r="J51" s="20">
        <v>0.1</v>
      </c>
      <c r="K51" s="20"/>
      <c r="L51" s="44"/>
      <c r="M51" s="41">
        <f t="shared" si="10"/>
        <v>0.3</v>
      </c>
      <c r="N51" s="20">
        <v>0.3</v>
      </c>
      <c r="O51" s="20"/>
      <c r="P51" s="44"/>
      <c r="Q51" s="41">
        <f t="shared" si="17"/>
        <v>0.3</v>
      </c>
      <c r="R51" s="20">
        <v>0.3</v>
      </c>
      <c r="S51" s="20"/>
      <c r="T51" s="44"/>
      <c r="U51" s="41">
        <f t="shared" si="18"/>
        <v>0.3</v>
      </c>
      <c r="V51" s="75">
        <v>0.3</v>
      </c>
      <c r="W51" s="75"/>
      <c r="X51" s="22"/>
      <c r="Y51" s="17"/>
    </row>
    <row r="52" spans="1:25" s="36" customFormat="1" ht="21" customHeight="1" thickBot="1" x14ac:dyDescent="0.25">
      <c r="A52" s="753"/>
      <c r="B52" s="761"/>
      <c r="C52" s="762"/>
      <c r="D52" s="764"/>
      <c r="E52" s="757"/>
      <c r="F52" s="476" t="s">
        <v>31</v>
      </c>
      <c r="G52" s="477"/>
      <c r="H52" s="478"/>
      <c r="I52" s="30">
        <f>SUM(J52+L52)</f>
        <v>63.6</v>
      </c>
      <c r="J52" s="31">
        <f t="shared" ref="J52:X52" si="23">SUM(J50:J51)</f>
        <v>63.6</v>
      </c>
      <c r="K52" s="31">
        <f t="shared" si="23"/>
        <v>56.1</v>
      </c>
      <c r="L52" s="65">
        <f t="shared" si="23"/>
        <v>0</v>
      </c>
      <c r="M52" s="30">
        <f t="shared" si="23"/>
        <v>94.8</v>
      </c>
      <c r="N52" s="31">
        <f t="shared" si="23"/>
        <v>94.8</v>
      </c>
      <c r="O52" s="31">
        <f t="shared" si="23"/>
        <v>73.400000000000006</v>
      </c>
      <c r="P52" s="32">
        <f t="shared" si="23"/>
        <v>0</v>
      </c>
      <c r="Q52" s="30">
        <f t="shared" si="23"/>
        <v>94.8</v>
      </c>
      <c r="R52" s="31">
        <f t="shared" si="23"/>
        <v>94.8</v>
      </c>
      <c r="S52" s="31">
        <f t="shared" si="23"/>
        <v>73.400000000000006</v>
      </c>
      <c r="T52" s="32">
        <f t="shared" si="23"/>
        <v>0</v>
      </c>
      <c r="U52" s="72">
        <f t="shared" si="23"/>
        <v>94.8</v>
      </c>
      <c r="V52" s="31">
        <f t="shared" si="23"/>
        <v>94.8</v>
      </c>
      <c r="W52" s="31">
        <f t="shared" si="23"/>
        <v>73.400000000000006</v>
      </c>
      <c r="X52" s="32">
        <f t="shared" si="23"/>
        <v>0</v>
      </c>
      <c r="Y52" s="17"/>
    </row>
    <row r="53" spans="1:25" s="36" customFormat="1" ht="21" customHeight="1" x14ac:dyDescent="0.2">
      <c r="A53" s="752">
        <v>1</v>
      </c>
      <c r="B53" s="760">
        <v>1</v>
      </c>
      <c r="C53" s="759">
        <v>10</v>
      </c>
      <c r="D53" s="763" t="s">
        <v>62</v>
      </c>
      <c r="E53" s="756">
        <v>25</v>
      </c>
      <c r="F53" s="758" t="s">
        <v>33</v>
      </c>
      <c r="G53" s="719" t="s">
        <v>63</v>
      </c>
      <c r="H53" s="78" t="s">
        <v>27</v>
      </c>
      <c r="I53" s="19">
        <f t="shared" si="12"/>
        <v>78.7</v>
      </c>
      <c r="J53" s="20">
        <v>78.7</v>
      </c>
      <c r="K53" s="20">
        <v>65.8</v>
      </c>
      <c r="L53" s="44"/>
      <c r="M53" s="41">
        <f>SUM(N53+P53)</f>
        <v>90.7</v>
      </c>
      <c r="N53" s="20">
        <v>90.7</v>
      </c>
      <c r="O53" s="20">
        <v>70</v>
      </c>
      <c r="P53" s="44"/>
      <c r="Q53" s="41">
        <f t="shared" si="17"/>
        <v>90.7</v>
      </c>
      <c r="R53" s="20">
        <v>90.7</v>
      </c>
      <c r="S53" s="20">
        <v>70</v>
      </c>
      <c r="T53" s="44"/>
      <c r="U53" s="41">
        <f t="shared" si="18"/>
        <v>90.7</v>
      </c>
      <c r="V53" s="20">
        <v>90.7</v>
      </c>
      <c r="W53" s="20">
        <v>70</v>
      </c>
      <c r="X53" s="80"/>
      <c r="Y53" s="17"/>
    </row>
    <row r="54" spans="1:25" s="36" customFormat="1" ht="21" customHeight="1" thickBot="1" x14ac:dyDescent="0.25">
      <c r="A54" s="752"/>
      <c r="B54" s="760"/>
      <c r="C54" s="759"/>
      <c r="D54" s="763"/>
      <c r="E54" s="756"/>
      <c r="F54" s="759"/>
      <c r="G54" s="720"/>
      <c r="H54" s="78" t="s">
        <v>37</v>
      </c>
      <c r="I54" s="19">
        <f t="shared" si="12"/>
        <v>1.2</v>
      </c>
      <c r="J54" s="20">
        <v>1.2</v>
      </c>
      <c r="K54" s="20"/>
      <c r="L54" s="44"/>
      <c r="M54" s="41">
        <f>SUM(N54+P54)</f>
        <v>1.3</v>
      </c>
      <c r="N54" s="20">
        <v>1.3</v>
      </c>
      <c r="O54" s="20"/>
      <c r="P54" s="44"/>
      <c r="Q54" s="41">
        <f t="shared" si="17"/>
        <v>1.3</v>
      </c>
      <c r="R54" s="20">
        <v>1.3</v>
      </c>
      <c r="S54" s="20"/>
      <c r="T54" s="44"/>
      <c r="U54" s="41">
        <f t="shared" si="18"/>
        <v>1.3</v>
      </c>
      <c r="V54" s="75">
        <v>1.3</v>
      </c>
      <c r="W54" s="75"/>
      <c r="X54" s="22"/>
      <c r="Y54" s="17"/>
    </row>
    <row r="55" spans="1:25" s="36" customFormat="1" ht="21" customHeight="1" thickBot="1" x14ac:dyDescent="0.25">
      <c r="A55" s="753"/>
      <c r="B55" s="761"/>
      <c r="C55" s="762"/>
      <c r="D55" s="764"/>
      <c r="E55" s="757"/>
      <c r="F55" s="476" t="s">
        <v>31</v>
      </c>
      <c r="G55" s="477"/>
      <c r="H55" s="478"/>
      <c r="I55" s="30">
        <f>SUM(J55+L55)</f>
        <v>79.900000000000006</v>
      </c>
      <c r="J55" s="31">
        <f t="shared" ref="J55:X55" si="24">SUM(J53:J54)</f>
        <v>79.900000000000006</v>
      </c>
      <c r="K55" s="31">
        <f t="shared" si="24"/>
        <v>65.8</v>
      </c>
      <c r="L55" s="65">
        <f t="shared" si="24"/>
        <v>0</v>
      </c>
      <c r="M55" s="30">
        <f t="shared" si="24"/>
        <v>92</v>
      </c>
      <c r="N55" s="31">
        <f t="shared" si="24"/>
        <v>92</v>
      </c>
      <c r="O55" s="31">
        <f t="shared" si="24"/>
        <v>70</v>
      </c>
      <c r="P55" s="32">
        <f t="shared" si="24"/>
        <v>0</v>
      </c>
      <c r="Q55" s="30">
        <f t="shared" si="24"/>
        <v>92</v>
      </c>
      <c r="R55" s="31">
        <f t="shared" si="24"/>
        <v>92</v>
      </c>
      <c r="S55" s="31">
        <f t="shared" si="24"/>
        <v>70</v>
      </c>
      <c r="T55" s="32">
        <f t="shared" si="24"/>
        <v>0</v>
      </c>
      <c r="U55" s="72">
        <f t="shared" si="24"/>
        <v>92</v>
      </c>
      <c r="V55" s="31">
        <f t="shared" si="24"/>
        <v>92</v>
      </c>
      <c r="W55" s="31">
        <f t="shared" si="24"/>
        <v>70</v>
      </c>
      <c r="X55" s="32">
        <f t="shared" si="24"/>
        <v>0</v>
      </c>
      <c r="Y55" s="17"/>
    </row>
    <row r="56" spans="1:25" s="36" customFormat="1" ht="21" customHeight="1" thickBot="1" x14ac:dyDescent="0.25">
      <c r="A56" s="752">
        <v>1</v>
      </c>
      <c r="B56" s="760">
        <v>1</v>
      </c>
      <c r="C56" s="759">
        <v>11</v>
      </c>
      <c r="D56" s="712" t="s">
        <v>64</v>
      </c>
      <c r="E56" s="756">
        <v>26</v>
      </c>
      <c r="F56" s="76" t="s">
        <v>33</v>
      </c>
      <c r="G56" s="77" t="s">
        <v>65</v>
      </c>
      <c r="H56" s="78" t="s">
        <v>27</v>
      </c>
      <c r="I56" s="19">
        <f t="shared" si="12"/>
        <v>90.7</v>
      </c>
      <c r="J56" s="20">
        <v>90.7</v>
      </c>
      <c r="K56" s="20">
        <v>73.3</v>
      </c>
      <c r="L56" s="44"/>
      <c r="M56" s="41">
        <f>SUM(N56+P56)</f>
        <v>107.2</v>
      </c>
      <c r="N56" s="20">
        <v>107.2</v>
      </c>
      <c r="O56" s="20">
        <v>81.7</v>
      </c>
      <c r="P56" s="44"/>
      <c r="Q56" s="41">
        <f t="shared" si="17"/>
        <v>107.2</v>
      </c>
      <c r="R56" s="20">
        <v>107.2</v>
      </c>
      <c r="S56" s="20">
        <v>81.7</v>
      </c>
      <c r="T56" s="44"/>
      <c r="U56" s="13">
        <f t="shared" si="18"/>
        <v>107.2</v>
      </c>
      <c r="V56" s="20">
        <v>107.2</v>
      </c>
      <c r="W56" s="20">
        <v>81.7</v>
      </c>
      <c r="X56" s="16"/>
      <c r="Y56" s="17"/>
    </row>
    <row r="57" spans="1:25" s="36" customFormat="1" ht="21" customHeight="1" thickBot="1" x14ac:dyDescent="0.25">
      <c r="A57" s="753"/>
      <c r="B57" s="761"/>
      <c r="C57" s="762"/>
      <c r="D57" s="693"/>
      <c r="E57" s="757"/>
      <c r="F57" s="476" t="s">
        <v>31</v>
      </c>
      <c r="G57" s="477"/>
      <c r="H57" s="478"/>
      <c r="I57" s="30">
        <f>SUM(J57+L57)</f>
        <v>90.7</v>
      </c>
      <c r="J57" s="31">
        <f t="shared" ref="J57:X57" si="25">SUM(J56:J56)</f>
        <v>90.7</v>
      </c>
      <c r="K57" s="31">
        <f t="shared" si="25"/>
        <v>73.3</v>
      </c>
      <c r="L57" s="65">
        <f t="shared" si="25"/>
        <v>0</v>
      </c>
      <c r="M57" s="30">
        <f t="shared" si="25"/>
        <v>107.2</v>
      </c>
      <c r="N57" s="31">
        <f t="shared" si="25"/>
        <v>107.2</v>
      </c>
      <c r="O57" s="31">
        <f t="shared" si="25"/>
        <v>81.7</v>
      </c>
      <c r="P57" s="32">
        <f t="shared" si="25"/>
        <v>0</v>
      </c>
      <c r="Q57" s="72">
        <f t="shared" si="25"/>
        <v>107.2</v>
      </c>
      <c r="R57" s="31">
        <f t="shared" si="25"/>
        <v>107.2</v>
      </c>
      <c r="S57" s="31">
        <f t="shared" si="25"/>
        <v>81.7</v>
      </c>
      <c r="T57" s="65">
        <f t="shared" si="25"/>
        <v>0</v>
      </c>
      <c r="U57" s="30">
        <f t="shared" si="25"/>
        <v>107.2</v>
      </c>
      <c r="V57" s="31">
        <f t="shared" si="25"/>
        <v>107.2</v>
      </c>
      <c r="W57" s="31">
        <f t="shared" si="25"/>
        <v>81.7</v>
      </c>
      <c r="X57" s="32">
        <f t="shared" si="25"/>
        <v>0</v>
      </c>
      <c r="Y57" s="17"/>
    </row>
    <row r="58" spans="1:25" s="36" customFormat="1" ht="21" customHeight="1" x14ac:dyDescent="0.2">
      <c r="A58" s="752">
        <v>1</v>
      </c>
      <c r="B58" s="754">
        <v>1</v>
      </c>
      <c r="C58" s="720">
        <v>12</v>
      </c>
      <c r="D58" s="712" t="s">
        <v>66</v>
      </c>
      <c r="E58" s="756">
        <v>27</v>
      </c>
      <c r="F58" s="758" t="s">
        <v>33</v>
      </c>
      <c r="G58" s="719" t="s">
        <v>67</v>
      </c>
      <c r="H58" s="78" t="s">
        <v>27</v>
      </c>
      <c r="I58" s="19">
        <f t="shared" si="12"/>
        <v>112.4</v>
      </c>
      <c r="J58" s="14">
        <v>112.4</v>
      </c>
      <c r="K58" s="14">
        <v>93.3</v>
      </c>
      <c r="L58" s="44"/>
      <c r="M58" s="13">
        <f t="shared" ref="M58:M64" si="26">SUM(N58+P58)</f>
        <v>140.1</v>
      </c>
      <c r="N58" s="83">
        <v>140.1</v>
      </c>
      <c r="O58" s="14">
        <v>95.6</v>
      </c>
      <c r="P58" s="71"/>
      <c r="Q58" s="41">
        <f t="shared" si="17"/>
        <v>140.1</v>
      </c>
      <c r="R58" s="14">
        <v>140.1</v>
      </c>
      <c r="S58" s="14">
        <v>95.6</v>
      </c>
      <c r="T58" s="71"/>
      <c r="U58" s="13">
        <f t="shared" si="18"/>
        <v>140.1</v>
      </c>
      <c r="V58" s="14">
        <v>140.1</v>
      </c>
      <c r="W58" s="14">
        <v>95.6</v>
      </c>
      <c r="X58" s="16"/>
      <c r="Y58" s="17"/>
    </row>
    <row r="59" spans="1:25" s="36" customFormat="1" ht="21" customHeight="1" thickBot="1" x14ac:dyDescent="0.25">
      <c r="A59" s="752"/>
      <c r="B59" s="754"/>
      <c r="C59" s="720"/>
      <c r="D59" s="712"/>
      <c r="E59" s="756"/>
      <c r="F59" s="759"/>
      <c r="G59" s="720"/>
      <c r="H59" s="84" t="s">
        <v>37</v>
      </c>
      <c r="I59" s="41">
        <f>SUM(J59+L59)</f>
        <v>0</v>
      </c>
      <c r="J59" s="39"/>
      <c r="K59" s="39"/>
      <c r="L59" s="40"/>
      <c r="M59" s="60">
        <f>SUM(N59+P59)</f>
        <v>0</v>
      </c>
      <c r="N59" s="39"/>
      <c r="O59" s="39"/>
      <c r="P59" s="40"/>
      <c r="Q59" s="60">
        <f>SUM(R59+T59)</f>
        <v>0</v>
      </c>
      <c r="R59" s="39"/>
      <c r="S59" s="39"/>
      <c r="T59" s="40"/>
      <c r="U59" s="85">
        <f>SUM(V59+X59)</f>
        <v>0</v>
      </c>
      <c r="V59" s="86"/>
      <c r="W59" s="86"/>
      <c r="X59" s="87"/>
      <c r="Y59" s="17"/>
    </row>
    <row r="60" spans="1:25" s="36" customFormat="1" ht="21" customHeight="1" thickBot="1" x14ac:dyDescent="0.25">
      <c r="A60" s="753"/>
      <c r="B60" s="755"/>
      <c r="C60" s="721"/>
      <c r="D60" s="693"/>
      <c r="E60" s="757"/>
      <c r="F60" s="476" t="s">
        <v>31</v>
      </c>
      <c r="G60" s="477"/>
      <c r="H60" s="478"/>
      <c r="I60" s="30">
        <f>SUM(J60+L60)</f>
        <v>112.4</v>
      </c>
      <c r="J60" s="31">
        <f>SUM(J58:J59)</f>
        <v>112.4</v>
      </c>
      <c r="K60" s="31">
        <f>SUM(K58:K59)</f>
        <v>93.3</v>
      </c>
      <c r="L60" s="65">
        <f t="shared" ref="L60:X60" si="27">SUM(L58:L59)</f>
        <v>0</v>
      </c>
      <c r="M60" s="30">
        <f t="shared" si="27"/>
        <v>140.1</v>
      </c>
      <c r="N60" s="31">
        <f t="shared" si="27"/>
        <v>140.1</v>
      </c>
      <c r="O60" s="31">
        <f t="shared" si="27"/>
        <v>95.6</v>
      </c>
      <c r="P60" s="32">
        <f t="shared" si="27"/>
        <v>0</v>
      </c>
      <c r="Q60" s="72">
        <f t="shared" si="27"/>
        <v>140.1</v>
      </c>
      <c r="R60" s="31">
        <f t="shared" si="27"/>
        <v>140.1</v>
      </c>
      <c r="S60" s="31">
        <f t="shared" si="27"/>
        <v>95.6</v>
      </c>
      <c r="T60" s="65">
        <f t="shared" si="27"/>
        <v>0</v>
      </c>
      <c r="U60" s="30">
        <f t="shared" si="27"/>
        <v>140.1</v>
      </c>
      <c r="V60" s="31">
        <f t="shared" si="27"/>
        <v>140.1</v>
      </c>
      <c r="W60" s="31">
        <f t="shared" si="27"/>
        <v>95.6</v>
      </c>
      <c r="X60" s="32">
        <f t="shared" si="27"/>
        <v>0</v>
      </c>
      <c r="Y60" s="17"/>
    </row>
    <row r="61" spans="1:25" s="36" customFormat="1" ht="21" customHeight="1" x14ac:dyDescent="0.2">
      <c r="A61" s="752">
        <v>1</v>
      </c>
      <c r="B61" s="754">
        <v>1</v>
      </c>
      <c r="C61" s="720">
        <v>13</v>
      </c>
      <c r="D61" s="712" t="s">
        <v>68</v>
      </c>
      <c r="E61" s="756">
        <v>28</v>
      </c>
      <c r="F61" s="758" t="s">
        <v>33</v>
      </c>
      <c r="G61" s="719" t="s">
        <v>69</v>
      </c>
      <c r="H61" s="78" t="s">
        <v>27</v>
      </c>
      <c r="I61" s="19">
        <f t="shared" si="12"/>
        <v>79.8</v>
      </c>
      <c r="J61" s="20">
        <v>79.8</v>
      </c>
      <c r="K61" s="20">
        <v>66.599999999999994</v>
      </c>
      <c r="L61" s="44"/>
      <c r="M61" s="41">
        <f t="shared" si="26"/>
        <v>96.4</v>
      </c>
      <c r="N61" s="20">
        <v>96.4</v>
      </c>
      <c r="O61" s="20">
        <v>78.099999999999994</v>
      </c>
      <c r="P61" s="44"/>
      <c r="Q61" s="41">
        <f t="shared" si="17"/>
        <v>96.4</v>
      </c>
      <c r="R61" s="20">
        <v>96.4</v>
      </c>
      <c r="S61" s="20">
        <v>78.099999999999994</v>
      </c>
      <c r="T61" s="44"/>
      <c r="U61" s="41">
        <f t="shared" si="18"/>
        <v>96.4</v>
      </c>
      <c r="V61" s="20">
        <v>96.4</v>
      </c>
      <c r="W61" s="20">
        <v>78.099999999999994</v>
      </c>
      <c r="X61" s="22"/>
      <c r="Y61" s="17"/>
    </row>
    <row r="62" spans="1:25" s="36" customFormat="1" ht="21" customHeight="1" thickBot="1" x14ac:dyDescent="0.25">
      <c r="A62" s="752"/>
      <c r="B62" s="754"/>
      <c r="C62" s="720"/>
      <c r="D62" s="712"/>
      <c r="E62" s="756"/>
      <c r="F62" s="759"/>
      <c r="G62" s="720"/>
      <c r="H62" s="78" t="s">
        <v>37</v>
      </c>
      <c r="I62" s="19">
        <f t="shared" si="12"/>
        <v>2.2000000000000002</v>
      </c>
      <c r="J62" s="20">
        <v>2.2000000000000002</v>
      </c>
      <c r="K62" s="20"/>
      <c r="L62" s="44"/>
      <c r="M62" s="41">
        <f t="shared" si="26"/>
        <v>1.7</v>
      </c>
      <c r="N62" s="20">
        <v>1.7</v>
      </c>
      <c r="O62" s="20"/>
      <c r="P62" s="44"/>
      <c r="Q62" s="41">
        <f t="shared" si="17"/>
        <v>1.7</v>
      </c>
      <c r="R62" s="20">
        <v>1.7</v>
      </c>
      <c r="S62" s="20"/>
      <c r="T62" s="44"/>
      <c r="U62" s="41">
        <f t="shared" si="18"/>
        <v>1.7</v>
      </c>
      <c r="V62" s="20">
        <v>1.7</v>
      </c>
      <c r="W62" s="75"/>
      <c r="X62" s="22"/>
      <c r="Y62" s="17"/>
    </row>
    <row r="63" spans="1:25" s="36" customFormat="1" ht="21" customHeight="1" thickBot="1" x14ac:dyDescent="0.25">
      <c r="A63" s="753"/>
      <c r="B63" s="755"/>
      <c r="C63" s="721"/>
      <c r="D63" s="693"/>
      <c r="E63" s="757"/>
      <c r="F63" s="476" t="s">
        <v>31</v>
      </c>
      <c r="G63" s="477"/>
      <c r="H63" s="478"/>
      <c r="I63" s="30">
        <f>SUM(J63+L63)</f>
        <v>82</v>
      </c>
      <c r="J63" s="31">
        <f t="shared" ref="J63:X63" si="28">SUM(J61:J62)</f>
        <v>82</v>
      </c>
      <c r="K63" s="31">
        <f t="shared" si="28"/>
        <v>66.599999999999994</v>
      </c>
      <c r="L63" s="65">
        <f t="shared" si="28"/>
        <v>0</v>
      </c>
      <c r="M63" s="30">
        <f t="shared" si="28"/>
        <v>98.100000000000009</v>
      </c>
      <c r="N63" s="31">
        <f t="shared" si="28"/>
        <v>98.100000000000009</v>
      </c>
      <c r="O63" s="31">
        <f t="shared" si="28"/>
        <v>78.099999999999994</v>
      </c>
      <c r="P63" s="32">
        <f t="shared" si="28"/>
        <v>0</v>
      </c>
      <c r="Q63" s="72">
        <f t="shared" si="28"/>
        <v>98.100000000000009</v>
      </c>
      <c r="R63" s="31">
        <f t="shared" si="28"/>
        <v>98.100000000000009</v>
      </c>
      <c r="S63" s="31">
        <f t="shared" si="28"/>
        <v>78.099999999999994</v>
      </c>
      <c r="T63" s="65">
        <f t="shared" si="28"/>
        <v>0</v>
      </c>
      <c r="U63" s="30">
        <f t="shared" si="28"/>
        <v>98.100000000000009</v>
      </c>
      <c r="V63" s="31">
        <f t="shared" si="28"/>
        <v>98.100000000000009</v>
      </c>
      <c r="W63" s="31">
        <f t="shared" si="28"/>
        <v>78.099999999999994</v>
      </c>
      <c r="X63" s="88">
        <f t="shared" si="28"/>
        <v>0</v>
      </c>
      <c r="Y63" s="17"/>
    </row>
    <row r="64" spans="1:25" s="36" customFormat="1" ht="21" customHeight="1" thickBot="1" x14ac:dyDescent="0.25">
      <c r="A64" s="752">
        <v>1</v>
      </c>
      <c r="B64" s="754">
        <v>1</v>
      </c>
      <c r="C64" s="720">
        <v>14</v>
      </c>
      <c r="D64" s="712" t="s">
        <v>70</v>
      </c>
      <c r="E64" s="756">
        <v>29</v>
      </c>
      <c r="F64" s="76" t="s">
        <v>33</v>
      </c>
      <c r="G64" s="77" t="s">
        <v>71</v>
      </c>
      <c r="H64" s="78" t="s">
        <v>27</v>
      </c>
      <c r="I64" s="19">
        <f t="shared" si="12"/>
        <v>97.7</v>
      </c>
      <c r="J64" s="14">
        <v>97.7</v>
      </c>
      <c r="K64" s="14">
        <v>82.1</v>
      </c>
      <c r="L64" s="44"/>
      <c r="M64" s="13">
        <f t="shared" si="26"/>
        <v>111.8</v>
      </c>
      <c r="N64" s="14">
        <v>111.8</v>
      </c>
      <c r="O64" s="14">
        <v>89.7</v>
      </c>
      <c r="P64" s="71"/>
      <c r="Q64" s="41">
        <f t="shared" si="17"/>
        <v>111.8</v>
      </c>
      <c r="R64" s="14">
        <v>111.8</v>
      </c>
      <c r="S64" s="14">
        <v>89.7</v>
      </c>
      <c r="T64" s="71"/>
      <c r="U64" s="41">
        <f t="shared" si="18"/>
        <v>111.8</v>
      </c>
      <c r="V64" s="14">
        <v>111.8</v>
      </c>
      <c r="W64" s="14">
        <v>89.7</v>
      </c>
      <c r="X64" s="16"/>
      <c r="Y64" s="17"/>
    </row>
    <row r="65" spans="1:25" s="36" customFormat="1" ht="21" customHeight="1" thickBot="1" x14ac:dyDescent="0.25">
      <c r="A65" s="753"/>
      <c r="B65" s="755"/>
      <c r="C65" s="721"/>
      <c r="D65" s="693"/>
      <c r="E65" s="757"/>
      <c r="F65" s="476" t="s">
        <v>31</v>
      </c>
      <c r="G65" s="477"/>
      <c r="H65" s="478"/>
      <c r="I65" s="30">
        <f>SUM(J65+L65)</f>
        <v>97.7</v>
      </c>
      <c r="J65" s="31">
        <f t="shared" ref="J65:X65" si="29">SUM(J64:J64)</f>
        <v>97.7</v>
      </c>
      <c r="K65" s="31">
        <f t="shared" si="29"/>
        <v>82.1</v>
      </c>
      <c r="L65" s="65">
        <f t="shared" si="29"/>
        <v>0</v>
      </c>
      <c r="M65" s="30">
        <f t="shared" si="29"/>
        <v>111.8</v>
      </c>
      <c r="N65" s="31">
        <f t="shared" si="29"/>
        <v>111.8</v>
      </c>
      <c r="O65" s="31">
        <f t="shared" si="29"/>
        <v>89.7</v>
      </c>
      <c r="P65" s="32">
        <f t="shared" si="29"/>
        <v>0</v>
      </c>
      <c r="Q65" s="72">
        <f t="shared" si="29"/>
        <v>111.8</v>
      </c>
      <c r="R65" s="31">
        <f t="shared" si="29"/>
        <v>111.8</v>
      </c>
      <c r="S65" s="31">
        <f t="shared" si="29"/>
        <v>89.7</v>
      </c>
      <c r="T65" s="65">
        <f t="shared" si="29"/>
        <v>0</v>
      </c>
      <c r="U65" s="30">
        <f t="shared" si="29"/>
        <v>111.8</v>
      </c>
      <c r="V65" s="31">
        <f t="shared" si="29"/>
        <v>111.8</v>
      </c>
      <c r="W65" s="31">
        <f t="shared" si="29"/>
        <v>89.7</v>
      </c>
      <c r="X65" s="32">
        <f t="shared" si="29"/>
        <v>0</v>
      </c>
      <c r="Y65" s="17"/>
    </row>
    <row r="66" spans="1:25" s="36" customFormat="1" ht="26.25" customHeight="1" thickBot="1" x14ac:dyDescent="0.25">
      <c r="A66" s="496">
        <v>1</v>
      </c>
      <c r="B66" s="497">
        <v>1</v>
      </c>
      <c r="C66" s="487">
        <v>15</v>
      </c>
      <c r="D66" s="712" t="s">
        <v>72</v>
      </c>
      <c r="E66" s="646">
        <v>3</v>
      </c>
      <c r="F66" s="89" t="s">
        <v>33</v>
      </c>
      <c r="G66" s="89" t="s">
        <v>73</v>
      </c>
      <c r="H66" s="90" t="s">
        <v>27</v>
      </c>
      <c r="I66" s="19">
        <f>SUM(J66)</f>
        <v>1.7</v>
      </c>
      <c r="J66" s="20">
        <v>1.7</v>
      </c>
      <c r="K66" s="20">
        <v>1.7</v>
      </c>
      <c r="L66" s="44"/>
      <c r="M66" s="13">
        <f>SUM(N66+P66)</f>
        <v>0</v>
      </c>
      <c r="N66" s="20"/>
      <c r="O66" s="20"/>
      <c r="P66" s="91"/>
      <c r="Q66" s="92">
        <f>SUM(R66)</f>
        <v>0</v>
      </c>
      <c r="R66" s="20"/>
      <c r="S66" s="75"/>
      <c r="T66" s="22"/>
      <c r="U66" s="92"/>
      <c r="V66" s="75"/>
      <c r="W66" s="75"/>
      <c r="X66" s="22"/>
      <c r="Y66" s="17"/>
    </row>
    <row r="67" spans="1:25" s="36" customFormat="1" ht="24.75" customHeight="1" thickBot="1" x14ac:dyDescent="0.25">
      <c r="A67" s="496"/>
      <c r="B67" s="497"/>
      <c r="C67" s="486"/>
      <c r="D67" s="712"/>
      <c r="E67" s="645"/>
      <c r="F67" s="476" t="s">
        <v>31</v>
      </c>
      <c r="G67" s="477"/>
      <c r="H67" s="478"/>
      <c r="I67" s="30">
        <f>SUM(J67+L67)</f>
        <v>1.7</v>
      </c>
      <c r="J67" s="31">
        <f>SUM(J66)</f>
        <v>1.7</v>
      </c>
      <c r="K67" s="31">
        <f t="shared" ref="K67:L67" si="30">SUM(K66)</f>
        <v>1.7</v>
      </c>
      <c r="L67" s="31">
        <f t="shared" si="30"/>
        <v>0</v>
      </c>
      <c r="M67" s="30">
        <f t="shared" ref="M67:M72" si="31">SUM(N67+P67)</f>
        <v>0</v>
      </c>
      <c r="N67" s="31">
        <f>SUM(N66)</f>
        <v>0</v>
      </c>
      <c r="O67" s="31">
        <f t="shared" ref="O67:P67" si="32">SUM(O66)</f>
        <v>0</v>
      </c>
      <c r="P67" s="31">
        <f t="shared" si="32"/>
        <v>0</v>
      </c>
      <c r="Q67" s="30">
        <f>SUM(R67+T67)</f>
        <v>0</v>
      </c>
      <c r="R67" s="31">
        <f>SUM(R66)</f>
        <v>0</v>
      </c>
      <c r="S67" s="31">
        <f>SUM(S66)</f>
        <v>0</v>
      </c>
      <c r="T67" s="31">
        <f>SUM(T66)</f>
        <v>0</v>
      </c>
      <c r="U67" s="30">
        <f>SUM(V67+X67)</f>
        <v>0</v>
      </c>
      <c r="V67" s="31">
        <f>SUM(V66)</f>
        <v>0</v>
      </c>
      <c r="W67" s="31">
        <f>SUM(W66)</f>
        <v>0</v>
      </c>
      <c r="X67" s="32">
        <f>SUM(X66)</f>
        <v>0</v>
      </c>
      <c r="Y67" s="17"/>
    </row>
    <row r="68" spans="1:25" s="36" customFormat="1" ht="24.75" customHeight="1" thickBot="1" x14ac:dyDescent="0.25">
      <c r="A68" s="496">
        <v>1</v>
      </c>
      <c r="B68" s="497">
        <v>1</v>
      </c>
      <c r="C68" s="607">
        <v>16</v>
      </c>
      <c r="D68" s="499" t="s">
        <v>74</v>
      </c>
      <c r="E68" s="607">
        <v>10</v>
      </c>
      <c r="F68" s="93" t="s">
        <v>33</v>
      </c>
      <c r="G68" s="94" t="s">
        <v>75</v>
      </c>
      <c r="H68" s="78" t="s">
        <v>27</v>
      </c>
      <c r="I68" s="19">
        <f>SUM(J68)</f>
        <v>29.4</v>
      </c>
      <c r="J68" s="20">
        <v>29.4</v>
      </c>
      <c r="K68" s="20"/>
      <c r="L68" s="44"/>
      <c r="M68" s="95">
        <f t="shared" si="31"/>
        <v>0</v>
      </c>
      <c r="N68" s="20"/>
      <c r="O68" s="20"/>
      <c r="P68" s="91"/>
      <c r="Q68" s="96">
        <f>R68+T68</f>
        <v>0</v>
      </c>
      <c r="R68" s="75"/>
      <c r="S68" s="75"/>
      <c r="T68" s="22"/>
      <c r="U68" s="96">
        <f>SUM(V68+X68)</f>
        <v>0</v>
      </c>
      <c r="V68" s="75"/>
      <c r="W68" s="75"/>
      <c r="X68" s="22"/>
      <c r="Y68" s="17"/>
    </row>
    <row r="69" spans="1:25" s="36" customFormat="1" ht="24.75" customHeight="1" thickBot="1" x14ac:dyDescent="0.25">
      <c r="A69" s="496"/>
      <c r="B69" s="497"/>
      <c r="C69" s="486"/>
      <c r="D69" s="566"/>
      <c r="E69" s="645"/>
      <c r="F69" s="476" t="s">
        <v>31</v>
      </c>
      <c r="G69" s="477"/>
      <c r="H69" s="478"/>
      <c r="I69" s="30">
        <f>SUM(J69+L69)</f>
        <v>29.4</v>
      </c>
      <c r="J69" s="31">
        <f>SUM(J68)</f>
        <v>29.4</v>
      </c>
      <c r="K69" s="31">
        <f>SUM(K68)</f>
        <v>0</v>
      </c>
      <c r="L69" s="31">
        <f>SUM(L68)</f>
        <v>0</v>
      </c>
      <c r="M69" s="30">
        <f t="shared" si="31"/>
        <v>0</v>
      </c>
      <c r="N69" s="31">
        <f>SUM(N68)</f>
        <v>0</v>
      </c>
      <c r="O69" s="31">
        <f>SUM(O68)</f>
        <v>0</v>
      </c>
      <c r="P69" s="31">
        <f>SUM(P68)</f>
        <v>0</v>
      </c>
      <c r="Q69" s="30">
        <f>SUM(R69+T69)</f>
        <v>0</v>
      </c>
      <c r="R69" s="31">
        <f>SUM(R68)</f>
        <v>0</v>
      </c>
      <c r="S69" s="31">
        <f>SUM(S68)</f>
        <v>0</v>
      </c>
      <c r="T69" s="31">
        <f>SUM(T68)</f>
        <v>0</v>
      </c>
      <c r="U69" s="30">
        <f>SUM(V69+X69)</f>
        <v>0</v>
      </c>
      <c r="V69" s="31">
        <f>SUM(V68)</f>
        <v>0</v>
      </c>
      <c r="W69" s="31">
        <f>SUM(W68)</f>
        <v>0</v>
      </c>
      <c r="X69" s="32">
        <f>SUM(X68)</f>
        <v>0</v>
      </c>
      <c r="Y69" s="17"/>
    </row>
    <row r="70" spans="1:25" s="36" customFormat="1" ht="24.75" customHeight="1" thickBot="1" x14ac:dyDescent="0.25">
      <c r="A70" s="496">
        <v>1</v>
      </c>
      <c r="B70" s="497">
        <v>1</v>
      </c>
      <c r="C70" s="655">
        <v>17</v>
      </c>
      <c r="D70" s="524" t="s">
        <v>76</v>
      </c>
      <c r="E70" s="750" t="s">
        <v>77</v>
      </c>
      <c r="F70" s="751" t="s">
        <v>78</v>
      </c>
      <c r="G70" s="699" t="s">
        <v>79</v>
      </c>
      <c r="H70" s="97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151.19999999999999</v>
      </c>
      <c r="N70" s="20">
        <v>19.2</v>
      </c>
      <c r="O70" s="20"/>
      <c r="P70" s="21">
        <f>30+90+12</f>
        <v>132</v>
      </c>
      <c r="Q70" s="98">
        <f>SUM(R70)</f>
        <v>16</v>
      </c>
      <c r="R70" s="20">
        <v>16</v>
      </c>
      <c r="S70" s="20"/>
      <c r="T70" s="44"/>
      <c r="U70" s="19">
        <f>SUM(V70)</f>
        <v>16</v>
      </c>
      <c r="V70" s="20">
        <v>16</v>
      </c>
      <c r="W70" s="20"/>
      <c r="X70" s="22"/>
      <c r="Y70" s="99"/>
    </row>
    <row r="71" spans="1:25" s="36" customFormat="1" ht="26.25" hidden="1" customHeight="1" thickBot="1" x14ac:dyDescent="0.25">
      <c r="A71" s="496"/>
      <c r="B71" s="497"/>
      <c r="C71" s="655"/>
      <c r="D71" s="524"/>
      <c r="E71" s="750"/>
      <c r="F71" s="751"/>
      <c r="G71" s="699"/>
      <c r="H71" s="100" t="s">
        <v>80</v>
      </c>
      <c r="I71" s="60">
        <f>SUM(J71)</f>
        <v>0</v>
      </c>
      <c r="J71" s="61"/>
      <c r="K71" s="61"/>
      <c r="L71" s="101"/>
      <c r="M71" s="102">
        <f t="shared" si="31"/>
        <v>0</v>
      </c>
      <c r="N71" s="103"/>
      <c r="O71" s="103"/>
      <c r="P71" s="104"/>
      <c r="Q71" s="105">
        <f>SUM(R71)</f>
        <v>0</v>
      </c>
      <c r="R71" s="103"/>
      <c r="S71" s="103"/>
      <c r="T71" s="106"/>
      <c r="U71" s="107">
        <f>SUM(V71)</f>
        <v>0</v>
      </c>
      <c r="V71" s="103"/>
      <c r="W71" s="103"/>
      <c r="X71" s="108"/>
      <c r="Y71" s="99"/>
    </row>
    <row r="72" spans="1:25" s="36" customFormat="1" ht="21.6" customHeight="1" thickBot="1" x14ac:dyDescent="0.25">
      <c r="A72" s="496"/>
      <c r="B72" s="497"/>
      <c r="C72" s="655"/>
      <c r="D72" s="524"/>
      <c r="E72" s="668"/>
      <c r="F72" s="611" t="s">
        <v>31</v>
      </c>
      <c r="G72" s="612"/>
      <c r="H72" s="603"/>
      <c r="I72" s="109">
        <f>SUM(J72+L72)</f>
        <v>12.8</v>
      </c>
      <c r="J72" s="110">
        <f>SUM(J70+J71)</f>
        <v>5.3</v>
      </c>
      <c r="K72" s="110">
        <f>SUM(K70)</f>
        <v>0</v>
      </c>
      <c r="L72" s="110">
        <f>SUM(L70)</f>
        <v>7.5</v>
      </c>
      <c r="M72" s="109">
        <f t="shared" si="31"/>
        <v>151.19999999999999</v>
      </c>
      <c r="N72" s="110">
        <f>SUM(N70+N71)</f>
        <v>19.2</v>
      </c>
      <c r="O72" s="110">
        <f>SUM(O70)</f>
        <v>0</v>
      </c>
      <c r="P72" s="88">
        <f>SUM(P70)</f>
        <v>132</v>
      </c>
      <c r="Q72" s="109">
        <f>SUM(R72+T72)</f>
        <v>16</v>
      </c>
      <c r="R72" s="110">
        <f>SUM(R70+R71)</f>
        <v>16</v>
      </c>
      <c r="S72" s="110">
        <f>SUM(S70)</f>
        <v>0</v>
      </c>
      <c r="T72" s="88">
        <f>SUM(T70)</f>
        <v>0</v>
      </c>
      <c r="U72" s="109">
        <f>SUM(V72+X72)</f>
        <v>16</v>
      </c>
      <c r="V72" s="110">
        <f>SUM(V70+V71)</f>
        <v>16</v>
      </c>
      <c r="W72" s="110">
        <f>SUM(W70)</f>
        <v>0</v>
      </c>
      <c r="X72" s="88">
        <f>SUM(X70)</f>
        <v>0</v>
      </c>
      <c r="Y72" s="99"/>
    </row>
    <row r="73" spans="1:25" s="36" customFormat="1" ht="21.6" customHeight="1" thickBot="1" x14ac:dyDescent="0.25">
      <c r="A73" s="496">
        <v>1</v>
      </c>
      <c r="B73" s="497">
        <v>1</v>
      </c>
      <c r="C73" s="607">
        <v>18</v>
      </c>
      <c r="D73" s="616" t="s">
        <v>81</v>
      </c>
      <c r="E73" s="748" t="s">
        <v>82</v>
      </c>
      <c r="F73" s="111" t="s">
        <v>33</v>
      </c>
      <c r="G73" s="112" t="s">
        <v>83</v>
      </c>
      <c r="H73" s="113" t="s">
        <v>27</v>
      </c>
      <c r="I73" s="19">
        <f>SUM(J73)</f>
        <v>52.8</v>
      </c>
      <c r="J73" s="20">
        <v>52.8</v>
      </c>
      <c r="K73" s="20"/>
      <c r="L73" s="44"/>
      <c r="M73" s="19">
        <f>SUM(N73)</f>
        <v>120</v>
      </c>
      <c r="N73" s="20">
        <v>120</v>
      </c>
      <c r="O73" s="20"/>
      <c r="P73" s="21"/>
      <c r="Q73" s="19">
        <f t="shared" ref="Q73:Q120" si="33">SUM(R73+T73)</f>
        <v>120</v>
      </c>
      <c r="R73" s="20">
        <v>120</v>
      </c>
      <c r="S73" s="20"/>
      <c r="T73" s="44"/>
      <c r="U73" s="19">
        <f t="shared" ref="U73:U120" si="34">SUM(V73+X73)</f>
        <v>120</v>
      </c>
      <c r="V73" s="20">
        <v>120</v>
      </c>
      <c r="W73" s="75"/>
      <c r="X73" s="22"/>
      <c r="Y73" s="99"/>
    </row>
    <row r="74" spans="1:25" s="36" customFormat="1" ht="21.6" customHeight="1" thickBot="1" x14ac:dyDescent="0.25">
      <c r="A74" s="496"/>
      <c r="B74" s="497"/>
      <c r="C74" s="607"/>
      <c r="D74" s="616"/>
      <c r="E74" s="749"/>
      <c r="F74" s="476" t="s">
        <v>31</v>
      </c>
      <c r="G74" s="477"/>
      <c r="H74" s="478"/>
      <c r="I74" s="109">
        <f>SUM(J74+L74)</f>
        <v>52.8</v>
      </c>
      <c r="J74" s="110">
        <f>SUM(J73)</f>
        <v>52.8</v>
      </c>
      <c r="K74" s="110">
        <f>SUM(K73)</f>
        <v>0</v>
      </c>
      <c r="L74" s="88">
        <f>SUM(L73)</f>
        <v>0</v>
      </c>
      <c r="M74" s="109">
        <f t="shared" ref="M74" si="35">SUM(N74+P74)</f>
        <v>120</v>
      </c>
      <c r="N74" s="110">
        <f>SUM(N73)</f>
        <v>120</v>
      </c>
      <c r="O74" s="110">
        <f>SUM(O73)</f>
        <v>0</v>
      </c>
      <c r="P74" s="88">
        <f>SUM(P73)</f>
        <v>0</v>
      </c>
      <c r="Q74" s="109">
        <f t="shared" si="33"/>
        <v>120</v>
      </c>
      <c r="R74" s="110">
        <f>SUM(R73)</f>
        <v>120</v>
      </c>
      <c r="S74" s="110">
        <f>SUM(S73)</f>
        <v>0</v>
      </c>
      <c r="T74" s="88">
        <f>SUM(T73)</f>
        <v>0</v>
      </c>
      <c r="U74" s="109">
        <f t="shared" si="34"/>
        <v>120</v>
      </c>
      <c r="V74" s="110">
        <f>SUM(V73)</f>
        <v>120</v>
      </c>
      <c r="W74" s="110">
        <f>SUM(W73)</f>
        <v>0</v>
      </c>
      <c r="X74" s="88">
        <f>SUM(X73)</f>
        <v>0</v>
      </c>
      <c r="Y74" s="99"/>
    </row>
    <row r="75" spans="1:25" s="36" customFormat="1" ht="29.25" customHeight="1" thickBot="1" x14ac:dyDescent="0.25">
      <c r="A75" s="496">
        <v>1</v>
      </c>
      <c r="B75" s="497">
        <v>1</v>
      </c>
      <c r="C75" s="607">
        <v>19</v>
      </c>
      <c r="D75" s="615" t="s">
        <v>84</v>
      </c>
      <c r="E75" s="748" t="s">
        <v>77</v>
      </c>
      <c r="F75" s="114" t="s">
        <v>33</v>
      </c>
      <c r="G75" s="115" t="s">
        <v>85</v>
      </c>
      <c r="H75" s="116" t="s">
        <v>27</v>
      </c>
      <c r="I75" s="19">
        <f>SUM(J75)</f>
        <v>29.9</v>
      </c>
      <c r="J75" s="20">
        <v>29.9</v>
      </c>
      <c r="K75" s="20"/>
      <c r="L75" s="44"/>
      <c r="M75" s="19">
        <f>SUM(N75)</f>
        <v>0</v>
      </c>
      <c r="N75" s="20"/>
      <c r="O75" s="20"/>
      <c r="P75" s="21"/>
      <c r="Q75" s="19">
        <f t="shared" si="33"/>
        <v>0</v>
      </c>
      <c r="R75" s="20"/>
      <c r="S75" s="20"/>
      <c r="T75" s="44"/>
      <c r="U75" s="19">
        <f t="shared" si="34"/>
        <v>0</v>
      </c>
      <c r="V75" s="20"/>
      <c r="W75" s="75"/>
      <c r="X75" s="22"/>
      <c r="Y75" s="99"/>
    </row>
    <row r="76" spans="1:25" s="36" customFormat="1" ht="29.25" customHeight="1" thickBot="1" x14ac:dyDescent="0.25">
      <c r="A76" s="496"/>
      <c r="B76" s="497"/>
      <c r="C76" s="607"/>
      <c r="D76" s="615"/>
      <c r="E76" s="749"/>
      <c r="F76" s="476" t="s">
        <v>31</v>
      </c>
      <c r="G76" s="477"/>
      <c r="H76" s="478"/>
      <c r="I76" s="109">
        <f>SUM(J76+L76)</f>
        <v>29.9</v>
      </c>
      <c r="J76" s="110">
        <f>SUM(J75)</f>
        <v>29.9</v>
      </c>
      <c r="K76" s="110">
        <f>SUM(K75)</f>
        <v>0</v>
      </c>
      <c r="L76" s="88">
        <f>SUM(L75)</f>
        <v>0</v>
      </c>
      <c r="M76" s="109">
        <f t="shared" ref="M76" si="36">SUM(N76+P76)</f>
        <v>0</v>
      </c>
      <c r="N76" s="110">
        <f>SUM(N75)</f>
        <v>0</v>
      </c>
      <c r="O76" s="110">
        <f>SUM(O75)</f>
        <v>0</v>
      </c>
      <c r="P76" s="88">
        <f>SUM(P75)</f>
        <v>0</v>
      </c>
      <c r="Q76" s="109">
        <f t="shared" si="33"/>
        <v>0</v>
      </c>
      <c r="R76" s="110">
        <f>SUM(R75)</f>
        <v>0</v>
      </c>
      <c r="S76" s="110">
        <f>SUM(S75)</f>
        <v>0</v>
      </c>
      <c r="T76" s="88">
        <f>SUM(T75)</f>
        <v>0</v>
      </c>
      <c r="U76" s="109">
        <f t="shared" si="34"/>
        <v>0</v>
      </c>
      <c r="V76" s="110">
        <f>SUM(V75)</f>
        <v>0</v>
      </c>
      <c r="W76" s="110">
        <f>SUM(W75)</f>
        <v>0</v>
      </c>
      <c r="X76" s="88">
        <f>SUM(X75)</f>
        <v>0</v>
      </c>
      <c r="Y76" s="99"/>
    </row>
    <row r="77" spans="1:25" s="36" customFormat="1" ht="29.25" customHeight="1" thickBot="1" x14ac:dyDescent="0.25">
      <c r="A77" s="496">
        <v>1</v>
      </c>
      <c r="B77" s="497">
        <v>1</v>
      </c>
      <c r="C77" s="607">
        <v>20</v>
      </c>
      <c r="D77" s="615" t="s">
        <v>86</v>
      </c>
      <c r="E77" s="748" t="s">
        <v>87</v>
      </c>
      <c r="F77" s="114" t="s">
        <v>33</v>
      </c>
      <c r="G77" s="115" t="s">
        <v>88</v>
      </c>
      <c r="H77" s="116" t="s">
        <v>89</v>
      </c>
      <c r="I77" s="19">
        <f>SUM(J77)</f>
        <v>46.4</v>
      </c>
      <c r="J77" s="20">
        <v>46.4</v>
      </c>
      <c r="K77" s="20"/>
      <c r="L77" s="44"/>
      <c r="M77" s="19">
        <f>SUM(N77)</f>
        <v>0</v>
      </c>
      <c r="N77" s="20"/>
      <c r="O77" s="20"/>
      <c r="P77" s="21"/>
      <c r="Q77" s="19">
        <f t="shared" si="33"/>
        <v>0</v>
      </c>
      <c r="R77" s="20"/>
      <c r="S77" s="20"/>
      <c r="T77" s="44"/>
      <c r="U77" s="19">
        <f t="shared" si="34"/>
        <v>0</v>
      </c>
      <c r="V77" s="20"/>
      <c r="W77" s="75"/>
      <c r="X77" s="22"/>
      <c r="Y77" s="99"/>
    </row>
    <row r="78" spans="1:25" s="36" customFormat="1" ht="29.25" customHeight="1" thickBot="1" x14ac:dyDescent="0.25">
      <c r="A78" s="496"/>
      <c r="B78" s="497"/>
      <c r="C78" s="607"/>
      <c r="D78" s="615"/>
      <c r="E78" s="749"/>
      <c r="F78" s="706" t="s">
        <v>31</v>
      </c>
      <c r="G78" s="730"/>
      <c r="H78" s="478"/>
      <c r="I78" s="109">
        <f>SUM(J78+L78)</f>
        <v>46.4</v>
      </c>
      <c r="J78" s="110">
        <f>SUM(J77)</f>
        <v>46.4</v>
      </c>
      <c r="K78" s="110">
        <f>SUM(K77)</f>
        <v>0</v>
      </c>
      <c r="L78" s="88">
        <f>SUM(L77)</f>
        <v>0</v>
      </c>
      <c r="M78" s="109">
        <f t="shared" ref="M78" si="37">SUM(N78+P78)</f>
        <v>0</v>
      </c>
      <c r="N78" s="110">
        <f>SUM(N77)</f>
        <v>0</v>
      </c>
      <c r="O78" s="110">
        <f>SUM(O77)</f>
        <v>0</v>
      </c>
      <c r="P78" s="88">
        <f>SUM(P77)</f>
        <v>0</v>
      </c>
      <c r="Q78" s="109">
        <f t="shared" si="33"/>
        <v>0</v>
      </c>
      <c r="R78" s="110">
        <f>SUM(R77)</f>
        <v>0</v>
      </c>
      <c r="S78" s="110">
        <f>SUM(S77)</f>
        <v>0</v>
      </c>
      <c r="T78" s="88">
        <f>SUM(T77)</f>
        <v>0</v>
      </c>
      <c r="U78" s="109">
        <f t="shared" si="34"/>
        <v>0</v>
      </c>
      <c r="V78" s="110">
        <f>SUM(V77)</f>
        <v>0</v>
      </c>
      <c r="W78" s="110">
        <f>SUM(W77)</f>
        <v>0</v>
      </c>
      <c r="X78" s="88">
        <f>SUM(X77)</f>
        <v>0</v>
      </c>
      <c r="Y78" s="99"/>
    </row>
    <row r="79" spans="1:25" s="36" customFormat="1" ht="15" customHeight="1" x14ac:dyDescent="0.2">
      <c r="A79" s="496">
        <v>1</v>
      </c>
      <c r="B79" s="497">
        <v>1</v>
      </c>
      <c r="C79" s="607">
        <v>21</v>
      </c>
      <c r="D79" s="616" t="s">
        <v>90</v>
      </c>
      <c r="E79" s="743" t="s">
        <v>91</v>
      </c>
      <c r="F79" s="674" t="s">
        <v>33</v>
      </c>
      <c r="G79" s="674" t="s">
        <v>92</v>
      </c>
      <c r="H79" s="117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670.6</v>
      </c>
      <c r="N79" s="14">
        <f>670.6</f>
        <v>670.6</v>
      </c>
      <c r="O79" s="118">
        <f>502.1</f>
        <v>502.1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99"/>
    </row>
    <row r="80" spans="1:25" s="36" customFormat="1" ht="15" customHeight="1" x14ac:dyDescent="0.2">
      <c r="A80" s="496"/>
      <c r="B80" s="497"/>
      <c r="C80" s="607"/>
      <c r="D80" s="616"/>
      <c r="E80" s="744"/>
      <c r="F80" s="674"/>
      <c r="G80" s="674"/>
      <c r="H80" s="119" t="s">
        <v>93</v>
      </c>
      <c r="I80" s="41"/>
      <c r="J80" s="39"/>
      <c r="K80" s="39"/>
      <c r="L80" s="81"/>
      <c r="M80" s="41">
        <f>SUM(N80,P80)</f>
        <v>3</v>
      </c>
      <c r="N80" s="42">
        <f>3</f>
        <v>3</v>
      </c>
      <c r="O80" s="42">
        <f>3</f>
        <v>3</v>
      </c>
      <c r="P80" s="81"/>
      <c r="Q80" s="41"/>
      <c r="R80" s="39"/>
      <c r="S80" s="39"/>
      <c r="T80" s="81"/>
      <c r="U80" s="41"/>
      <c r="V80" s="39"/>
      <c r="W80" s="39"/>
      <c r="X80" s="81"/>
      <c r="Y80" s="99"/>
    </row>
    <row r="81" spans="1:25" s="36" customFormat="1" ht="15" customHeight="1" x14ac:dyDescent="0.2">
      <c r="A81" s="496"/>
      <c r="B81" s="497"/>
      <c r="C81" s="607"/>
      <c r="D81" s="616"/>
      <c r="E81" s="454" t="s">
        <v>94</v>
      </c>
      <c r="F81" s="674"/>
      <c r="G81" s="674"/>
      <c r="H81" s="739" t="s">
        <v>27</v>
      </c>
      <c r="I81" s="19">
        <f t="shared" ref="I81:I119" si="38">SUM(J81+L81)</f>
        <v>0</v>
      </c>
      <c r="J81" s="20"/>
      <c r="K81" s="20"/>
      <c r="L81" s="21"/>
      <c r="M81" s="19">
        <f t="shared" ref="M81:M119" si="39">SUM(N81,P81)</f>
        <v>29.8</v>
      </c>
      <c r="N81" s="20">
        <f>26.5+3.3</f>
        <v>29.8</v>
      </c>
      <c r="O81" s="20">
        <f>12.9+3.3</f>
        <v>16.2</v>
      </c>
      <c r="P81" s="21"/>
      <c r="Q81" s="19">
        <f t="shared" si="33"/>
        <v>0</v>
      </c>
      <c r="R81" s="20"/>
      <c r="S81" s="20"/>
      <c r="T81" s="21"/>
      <c r="U81" s="19">
        <f t="shared" si="34"/>
        <v>0</v>
      </c>
      <c r="V81" s="20"/>
      <c r="W81" s="20"/>
      <c r="X81" s="21"/>
      <c r="Y81" s="99"/>
    </row>
    <row r="82" spans="1:25" s="36" customFormat="1" ht="15" customHeight="1" x14ac:dyDescent="0.2">
      <c r="A82" s="496"/>
      <c r="B82" s="497"/>
      <c r="C82" s="607"/>
      <c r="D82" s="616"/>
      <c r="E82" s="454" t="s">
        <v>95</v>
      </c>
      <c r="F82" s="674"/>
      <c r="G82" s="674"/>
      <c r="H82" s="739"/>
      <c r="I82" s="19">
        <f t="shared" si="38"/>
        <v>0</v>
      </c>
      <c r="J82" s="20"/>
      <c r="K82" s="20"/>
      <c r="L82" s="21"/>
      <c r="M82" s="19">
        <f t="shared" si="39"/>
        <v>19.399999999999999</v>
      </c>
      <c r="N82" s="20">
        <f>17.2+2.2</f>
        <v>19.399999999999999</v>
      </c>
      <c r="O82" s="20">
        <f>4.6+2.2</f>
        <v>6.8</v>
      </c>
      <c r="P82" s="21"/>
      <c r="Q82" s="19">
        <f t="shared" si="33"/>
        <v>0</v>
      </c>
      <c r="R82" s="20"/>
      <c r="S82" s="20"/>
      <c r="T82" s="21"/>
      <c r="U82" s="19">
        <f t="shared" si="34"/>
        <v>0</v>
      </c>
      <c r="V82" s="20"/>
      <c r="W82" s="20"/>
      <c r="X82" s="21"/>
      <c r="Y82" s="99"/>
    </row>
    <row r="83" spans="1:25" s="36" customFormat="1" ht="15" customHeight="1" x14ac:dyDescent="0.2">
      <c r="A83" s="496"/>
      <c r="B83" s="497"/>
      <c r="C83" s="607"/>
      <c r="D83" s="616"/>
      <c r="E83" s="454" t="s">
        <v>96</v>
      </c>
      <c r="F83" s="674"/>
      <c r="G83" s="674"/>
      <c r="H83" s="739"/>
      <c r="I83" s="19">
        <f t="shared" si="38"/>
        <v>0</v>
      </c>
      <c r="J83" s="20"/>
      <c r="K83" s="20"/>
      <c r="L83" s="21"/>
      <c r="M83" s="19">
        <f t="shared" si="39"/>
        <v>16</v>
      </c>
      <c r="N83" s="20">
        <f>14.3+1.7</f>
        <v>16</v>
      </c>
      <c r="O83" s="20">
        <f>4.8+1.7</f>
        <v>6.5</v>
      </c>
      <c r="P83" s="21"/>
      <c r="Q83" s="19">
        <f t="shared" si="33"/>
        <v>0</v>
      </c>
      <c r="R83" s="20"/>
      <c r="S83" s="20"/>
      <c r="T83" s="21"/>
      <c r="U83" s="19">
        <f t="shared" si="34"/>
        <v>0</v>
      </c>
      <c r="V83" s="20"/>
      <c r="W83" s="20"/>
      <c r="X83" s="21"/>
      <c r="Y83" s="99"/>
    </row>
    <row r="84" spans="1:25" s="36" customFormat="1" ht="15" customHeight="1" x14ac:dyDescent="0.2">
      <c r="A84" s="496"/>
      <c r="B84" s="497"/>
      <c r="C84" s="607"/>
      <c r="D84" s="616"/>
      <c r="E84" s="454" t="s">
        <v>97</v>
      </c>
      <c r="F84" s="674"/>
      <c r="G84" s="674"/>
      <c r="H84" s="739"/>
      <c r="I84" s="19">
        <f t="shared" si="38"/>
        <v>0</v>
      </c>
      <c r="J84" s="20"/>
      <c r="K84" s="20"/>
      <c r="L84" s="21"/>
      <c r="M84" s="19">
        <f t="shared" si="39"/>
        <v>20.3</v>
      </c>
      <c r="N84" s="20">
        <f>17.3+3</f>
        <v>20.3</v>
      </c>
      <c r="O84" s="20">
        <f>5+3</f>
        <v>8</v>
      </c>
      <c r="P84" s="21"/>
      <c r="Q84" s="19">
        <f t="shared" si="33"/>
        <v>0</v>
      </c>
      <c r="R84" s="20"/>
      <c r="S84" s="20"/>
      <c r="T84" s="21"/>
      <c r="U84" s="19">
        <f t="shared" si="34"/>
        <v>0</v>
      </c>
      <c r="V84" s="20"/>
      <c r="W84" s="20"/>
      <c r="X84" s="21"/>
      <c r="Y84" s="99"/>
    </row>
    <row r="85" spans="1:25" s="36" customFormat="1" ht="15" customHeight="1" x14ac:dyDescent="0.2">
      <c r="A85" s="496"/>
      <c r="B85" s="497"/>
      <c r="C85" s="607"/>
      <c r="D85" s="616"/>
      <c r="E85" s="454" t="s">
        <v>98</v>
      </c>
      <c r="F85" s="674"/>
      <c r="G85" s="674"/>
      <c r="H85" s="739"/>
      <c r="I85" s="19">
        <f t="shared" si="38"/>
        <v>0</v>
      </c>
      <c r="J85" s="20"/>
      <c r="K85" s="20"/>
      <c r="L85" s="21"/>
      <c r="M85" s="19">
        <f t="shared" si="39"/>
        <v>12.2</v>
      </c>
      <c r="N85" s="20">
        <f>9.5+2.7</f>
        <v>12.2</v>
      </c>
      <c r="O85" s="20">
        <f>2.9+2.7</f>
        <v>5.6</v>
      </c>
      <c r="P85" s="21"/>
      <c r="Q85" s="19">
        <f t="shared" si="33"/>
        <v>0</v>
      </c>
      <c r="R85" s="20"/>
      <c r="S85" s="20"/>
      <c r="T85" s="21"/>
      <c r="U85" s="19">
        <f t="shared" si="34"/>
        <v>0</v>
      </c>
      <c r="V85" s="20"/>
      <c r="W85" s="20"/>
      <c r="X85" s="21"/>
      <c r="Y85" s="99"/>
    </row>
    <row r="86" spans="1:25" s="36" customFormat="1" ht="15" customHeight="1" x14ac:dyDescent="0.2">
      <c r="A86" s="496"/>
      <c r="B86" s="497"/>
      <c r="C86" s="607"/>
      <c r="D86" s="616"/>
      <c r="E86" s="454" t="s">
        <v>99</v>
      </c>
      <c r="F86" s="674"/>
      <c r="G86" s="674"/>
      <c r="H86" s="739"/>
      <c r="I86" s="19">
        <f t="shared" si="38"/>
        <v>0</v>
      </c>
      <c r="J86" s="20"/>
      <c r="K86" s="20"/>
      <c r="L86" s="21"/>
      <c r="M86" s="19">
        <f t="shared" si="39"/>
        <v>13.899999999999999</v>
      </c>
      <c r="N86" s="20">
        <f>12.2+1.7</f>
        <v>13.899999999999999</v>
      </c>
      <c r="O86" s="20">
        <f>4.1+1.7</f>
        <v>5.8</v>
      </c>
      <c r="P86" s="21"/>
      <c r="Q86" s="19">
        <f t="shared" si="33"/>
        <v>0</v>
      </c>
      <c r="R86" s="20"/>
      <c r="S86" s="20"/>
      <c r="T86" s="21"/>
      <c r="U86" s="19">
        <f t="shared" si="34"/>
        <v>0</v>
      </c>
      <c r="V86" s="20"/>
      <c r="W86" s="20"/>
      <c r="X86" s="21"/>
      <c r="Y86" s="99"/>
    </row>
    <row r="87" spans="1:25" s="36" customFormat="1" ht="15" customHeight="1" x14ac:dyDescent="0.2">
      <c r="A87" s="496"/>
      <c r="B87" s="497"/>
      <c r="C87" s="607"/>
      <c r="D87" s="616"/>
      <c r="E87" s="454" t="s">
        <v>100</v>
      </c>
      <c r="F87" s="674"/>
      <c r="G87" s="674"/>
      <c r="H87" s="739"/>
      <c r="I87" s="19">
        <f t="shared" si="38"/>
        <v>0</v>
      </c>
      <c r="J87" s="20"/>
      <c r="K87" s="20"/>
      <c r="L87" s="21"/>
      <c r="M87" s="19">
        <f t="shared" si="39"/>
        <v>15.6</v>
      </c>
      <c r="N87" s="20">
        <f>13.9+1.7</f>
        <v>15.6</v>
      </c>
      <c r="O87" s="20">
        <f>5.8+1.7</f>
        <v>7.5</v>
      </c>
      <c r="P87" s="21"/>
      <c r="Q87" s="19">
        <f t="shared" si="33"/>
        <v>0</v>
      </c>
      <c r="R87" s="20"/>
      <c r="S87" s="20"/>
      <c r="T87" s="21"/>
      <c r="U87" s="19">
        <f t="shared" si="34"/>
        <v>0</v>
      </c>
      <c r="V87" s="20"/>
      <c r="W87" s="20"/>
      <c r="X87" s="21"/>
      <c r="Y87" s="99"/>
    </row>
    <row r="88" spans="1:25" s="36" customFormat="1" ht="15" customHeight="1" x14ac:dyDescent="0.2">
      <c r="A88" s="496"/>
      <c r="B88" s="497"/>
      <c r="C88" s="607"/>
      <c r="D88" s="616"/>
      <c r="E88" s="454" t="s">
        <v>101</v>
      </c>
      <c r="F88" s="674"/>
      <c r="G88" s="674"/>
      <c r="H88" s="739"/>
      <c r="I88" s="19">
        <f t="shared" si="38"/>
        <v>0</v>
      </c>
      <c r="J88" s="20"/>
      <c r="K88" s="20"/>
      <c r="L88" s="21"/>
      <c r="M88" s="19">
        <f t="shared" si="39"/>
        <v>8.1999999999999993</v>
      </c>
      <c r="N88" s="20">
        <f>6.8+1.4</f>
        <v>8.1999999999999993</v>
      </c>
      <c r="O88" s="20">
        <f>2.7+1.4</f>
        <v>4.0999999999999996</v>
      </c>
      <c r="P88" s="21"/>
      <c r="Q88" s="19">
        <f t="shared" si="33"/>
        <v>0</v>
      </c>
      <c r="R88" s="20"/>
      <c r="S88" s="20"/>
      <c r="T88" s="21"/>
      <c r="U88" s="19">
        <f t="shared" si="34"/>
        <v>0</v>
      </c>
      <c r="V88" s="20"/>
      <c r="W88" s="20"/>
      <c r="X88" s="21"/>
      <c r="Y88" s="99"/>
    </row>
    <row r="89" spans="1:25" s="36" customFormat="1" ht="15" customHeight="1" x14ac:dyDescent="0.2">
      <c r="A89" s="496"/>
      <c r="B89" s="497"/>
      <c r="C89" s="607"/>
      <c r="D89" s="616"/>
      <c r="E89" s="454" t="s">
        <v>102</v>
      </c>
      <c r="F89" s="674"/>
      <c r="G89" s="674"/>
      <c r="H89" s="739"/>
      <c r="I89" s="19">
        <f t="shared" si="38"/>
        <v>0</v>
      </c>
      <c r="J89" s="20"/>
      <c r="K89" s="20"/>
      <c r="L89" s="21"/>
      <c r="M89" s="19">
        <f t="shared" si="39"/>
        <v>29.1</v>
      </c>
      <c r="N89" s="20">
        <f>26.6+2.5</f>
        <v>29.1</v>
      </c>
      <c r="O89" s="20">
        <f>7.8+2.5</f>
        <v>10.3</v>
      </c>
      <c r="P89" s="21"/>
      <c r="Q89" s="19">
        <f t="shared" si="33"/>
        <v>0</v>
      </c>
      <c r="R89" s="20"/>
      <c r="S89" s="20"/>
      <c r="T89" s="21"/>
      <c r="U89" s="19">
        <f t="shared" si="34"/>
        <v>0</v>
      </c>
      <c r="V89" s="20"/>
      <c r="W89" s="20"/>
      <c r="X89" s="21"/>
      <c r="Y89" s="99"/>
    </row>
    <row r="90" spans="1:25" s="36" customFormat="1" ht="15" customHeight="1" x14ac:dyDescent="0.2">
      <c r="A90" s="496"/>
      <c r="B90" s="497"/>
      <c r="C90" s="607"/>
      <c r="D90" s="616"/>
      <c r="E90" s="454" t="s">
        <v>103</v>
      </c>
      <c r="F90" s="674"/>
      <c r="G90" s="674"/>
      <c r="H90" s="739"/>
      <c r="I90" s="19">
        <f t="shared" si="38"/>
        <v>0</v>
      </c>
      <c r="J90" s="20"/>
      <c r="K90" s="20"/>
      <c r="L90" s="21"/>
      <c r="M90" s="19">
        <f t="shared" si="39"/>
        <v>17</v>
      </c>
      <c r="N90" s="20">
        <f>15.2+1.8</f>
        <v>17</v>
      </c>
      <c r="O90" s="20">
        <f>5.7+1.8</f>
        <v>7.5</v>
      </c>
      <c r="P90" s="21"/>
      <c r="Q90" s="19">
        <f t="shared" si="33"/>
        <v>0</v>
      </c>
      <c r="R90" s="20"/>
      <c r="S90" s="20"/>
      <c r="T90" s="21"/>
      <c r="U90" s="19">
        <f t="shared" si="34"/>
        <v>0</v>
      </c>
      <c r="V90" s="20"/>
      <c r="W90" s="20"/>
      <c r="X90" s="21"/>
      <c r="Y90" s="99"/>
    </row>
    <row r="91" spans="1:25" s="36" customFormat="1" ht="15" customHeight="1" x14ac:dyDescent="0.2">
      <c r="A91" s="496"/>
      <c r="B91" s="497"/>
      <c r="C91" s="607"/>
      <c r="D91" s="616"/>
      <c r="E91" s="454" t="s">
        <v>104</v>
      </c>
      <c r="F91" s="674"/>
      <c r="G91" s="674"/>
      <c r="H91" s="739"/>
      <c r="I91" s="19">
        <f t="shared" si="38"/>
        <v>0</v>
      </c>
      <c r="J91" s="20"/>
      <c r="K91" s="20"/>
      <c r="L91" s="21"/>
      <c r="M91" s="19">
        <f t="shared" si="39"/>
        <v>12.8</v>
      </c>
      <c r="N91" s="20">
        <f>10.6+2.2</f>
        <v>12.8</v>
      </c>
      <c r="O91" s="20">
        <f>2.2+2.2</f>
        <v>4.4000000000000004</v>
      </c>
      <c r="P91" s="21"/>
      <c r="Q91" s="19">
        <f t="shared" si="33"/>
        <v>0</v>
      </c>
      <c r="R91" s="20"/>
      <c r="S91" s="20"/>
      <c r="T91" s="21"/>
      <c r="U91" s="19">
        <f t="shared" si="34"/>
        <v>0</v>
      </c>
      <c r="V91" s="20"/>
      <c r="W91" s="20"/>
      <c r="X91" s="21"/>
      <c r="Y91" s="99"/>
    </row>
    <row r="92" spans="1:25" s="36" customFormat="1" ht="15" customHeight="1" x14ac:dyDescent="0.2">
      <c r="A92" s="496"/>
      <c r="B92" s="497"/>
      <c r="C92" s="607"/>
      <c r="D92" s="616"/>
      <c r="E92" s="454" t="s">
        <v>105</v>
      </c>
      <c r="F92" s="674"/>
      <c r="G92" s="674"/>
      <c r="H92" s="739"/>
      <c r="I92" s="19">
        <f t="shared" si="38"/>
        <v>0</v>
      </c>
      <c r="J92" s="20"/>
      <c r="K92" s="20"/>
      <c r="L92" s="21"/>
      <c r="M92" s="19">
        <f t="shared" si="39"/>
        <v>11.200000000000001</v>
      </c>
      <c r="N92" s="20">
        <f>9.3+1.9</f>
        <v>11.200000000000001</v>
      </c>
      <c r="O92" s="20">
        <f>2.1+1.9</f>
        <v>4</v>
      </c>
      <c r="P92" s="21"/>
      <c r="Q92" s="19">
        <f t="shared" si="33"/>
        <v>0</v>
      </c>
      <c r="R92" s="20"/>
      <c r="S92" s="20"/>
      <c r="T92" s="21"/>
      <c r="U92" s="19">
        <f t="shared" si="34"/>
        <v>0</v>
      </c>
      <c r="V92" s="20"/>
      <c r="W92" s="20"/>
      <c r="X92" s="21"/>
      <c r="Y92" s="99"/>
    </row>
    <row r="93" spans="1:25" s="36" customFormat="1" ht="15" customHeight="1" x14ac:dyDescent="0.2">
      <c r="A93" s="496"/>
      <c r="B93" s="497"/>
      <c r="C93" s="607"/>
      <c r="D93" s="616"/>
      <c r="E93" s="454" t="s">
        <v>106</v>
      </c>
      <c r="F93" s="674"/>
      <c r="G93" s="674"/>
      <c r="H93" s="739"/>
      <c r="I93" s="19">
        <f t="shared" si="38"/>
        <v>0</v>
      </c>
      <c r="J93" s="20"/>
      <c r="K93" s="20"/>
      <c r="L93" s="21"/>
      <c r="M93" s="19">
        <f t="shared" si="39"/>
        <v>12.2</v>
      </c>
      <c r="N93" s="20">
        <f>10.5+1.7</f>
        <v>12.2</v>
      </c>
      <c r="O93" s="20">
        <f>1+1.7</f>
        <v>2.7</v>
      </c>
      <c r="P93" s="21"/>
      <c r="Q93" s="19">
        <f t="shared" si="33"/>
        <v>0</v>
      </c>
      <c r="R93" s="20"/>
      <c r="S93" s="20"/>
      <c r="T93" s="21"/>
      <c r="U93" s="19">
        <f t="shared" si="34"/>
        <v>0</v>
      </c>
      <c r="V93" s="20"/>
      <c r="W93" s="20"/>
      <c r="X93" s="21"/>
      <c r="Y93" s="99"/>
    </row>
    <row r="94" spans="1:25" s="36" customFormat="1" ht="15" customHeight="1" x14ac:dyDescent="0.2">
      <c r="A94" s="496"/>
      <c r="B94" s="497"/>
      <c r="C94" s="607"/>
      <c r="D94" s="616"/>
      <c r="E94" s="454" t="s">
        <v>107</v>
      </c>
      <c r="F94" s="674"/>
      <c r="G94" s="674"/>
      <c r="H94" s="739"/>
      <c r="I94" s="19">
        <f t="shared" si="38"/>
        <v>0</v>
      </c>
      <c r="J94" s="20"/>
      <c r="K94" s="20"/>
      <c r="L94" s="21"/>
      <c r="M94" s="19">
        <f t="shared" si="39"/>
        <v>19.2</v>
      </c>
      <c r="N94" s="20">
        <f>17+2.2</f>
        <v>19.2</v>
      </c>
      <c r="O94" s="20">
        <f>6.8+2.2</f>
        <v>9</v>
      </c>
      <c r="P94" s="21"/>
      <c r="Q94" s="19">
        <f t="shared" si="33"/>
        <v>0</v>
      </c>
      <c r="R94" s="20"/>
      <c r="S94" s="20"/>
      <c r="T94" s="21"/>
      <c r="U94" s="19">
        <f t="shared" si="34"/>
        <v>0</v>
      </c>
      <c r="V94" s="20"/>
      <c r="W94" s="20"/>
      <c r="X94" s="21"/>
      <c r="Y94" s="99"/>
    </row>
    <row r="95" spans="1:25" s="36" customFormat="1" ht="15" customHeight="1" x14ac:dyDescent="0.2">
      <c r="A95" s="496"/>
      <c r="B95" s="497"/>
      <c r="C95" s="607"/>
      <c r="D95" s="616"/>
      <c r="E95" s="454" t="s">
        <v>108</v>
      </c>
      <c r="F95" s="674"/>
      <c r="G95" s="674"/>
      <c r="H95" s="739"/>
      <c r="I95" s="19">
        <f t="shared" si="38"/>
        <v>0</v>
      </c>
      <c r="J95" s="20"/>
      <c r="K95" s="20"/>
      <c r="L95" s="21"/>
      <c r="M95" s="19">
        <f t="shared" si="39"/>
        <v>16.899999999999999</v>
      </c>
      <c r="N95" s="20">
        <f>15+1.9</f>
        <v>16.899999999999999</v>
      </c>
      <c r="O95" s="20">
        <f>7.2+1.9</f>
        <v>9.1</v>
      </c>
      <c r="P95" s="21"/>
      <c r="Q95" s="19">
        <f t="shared" si="33"/>
        <v>0</v>
      </c>
      <c r="R95" s="20"/>
      <c r="S95" s="20"/>
      <c r="T95" s="21"/>
      <c r="U95" s="19">
        <f t="shared" si="34"/>
        <v>0</v>
      </c>
      <c r="V95" s="20"/>
      <c r="W95" s="20"/>
      <c r="X95" s="21"/>
      <c r="Y95" s="99"/>
    </row>
    <row r="96" spans="1:25" s="36" customFormat="1" ht="15" customHeight="1" x14ac:dyDescent="0.2">
      <c r="A96" s="496"/>
      <c r="B96" s="497"/>
      <c r="C96" s="607"/>
      <c r="D96" s="616"/>
      <c r="E96" s="454" t="s">
        <v>109</v>
      </c>
      <c r="F96" s="674"/>
      <c r="G96" s="674"/>
      <c r="H96" s="739"/>
      <c r="I96" s="19">
        <f t="shared" si="38"/>
        <v>0</v>
      </c>
      <c r="J96" s="20"/>
      <c r="K96" s="20"/>
      <c r="L96" s="21"/>
      <c r="M96" s="19">
        <f t="shared" si="39"/>
        <v>16.399999999999999</v>
      </c>
      <c r="N96" s="20">
        <f>14.5+1.9</f>
        <v>16.399999999999999</v>
      </c>
      <c r="O96" s="20">
        <f>4.7+1.9</f>
        <v>6.6</v>
      </c>
      <c r="P96" s="21"/>
      <c r="Q96" s="19">
        <f t="shared" si="33"/>
        <v>0</v>
      </c>
      <c r="R96" s="20"/>
      <c r="S96" s="20"/>
      <c r="T96" s="21"/>
      <c r="U96" s="19">
        <f t="shared" si="34"/>
        <v>0</v>
      </c>
      <c r="V96" s="20"/>
      <c r="W96" s="20"/>
      <c r="X96" s="21"/>
      <c r="Y96" s="99"/>
    </row>
    <row r="97" spans="1:25" s="36" customFormat="1" ht="15" customHeight="1" x14ac:dyDescent="0.2">
      <c r="A97" s="496"/>
      <c r="B97" s="497"/>
      <c r="C97" s="607"/>
      <c r="D97" s="616"/>
      <c r="E97" s="454" t="s">
        <v>110</v>
      </c>
      <c r="F97" s="674"/>
      <c r="G97" s="674"/>
      <c r="H97" s="739"/>
      <c r="I97" s="19">
        <f t="shared" si="38"/>
        <v>0</v>
      </c>
      <c r="J97" s="20"/>
      <c r="K97" s="20"/>
      <c r="L97" s="21"/>
      <c r="M97" s="19">
        <f t="shared" si="39"/>
        <v>12</v>
      </c>
      <c r="N97" s="20">
        <f>10.3+1.7</f>
        <v>12</v>
      </c>
      <c r="O97" s="20">
        <f>3.1+1.7</f>
        <v>4.8</v>
      </c>
      <c r="P97" s="21"/>
      <c r="Q97" s="19">
        <f t="shared" si="33"/>
        <v>0</v>
      </c>
      <c r="R97" s="20"/>
      <c r="S97" s="20"/>
      <c r="T97" s="21"/>
      <c r="U97" s="19">
        <f t="shared" si="34"/>
        <v>0</v>
      </c>
      <c r="V97" s="20"/>
      <c r="W97" s="20"/>
      <c r="X97" s="21"/>
      <c r="Y97" s="99"/>
    </row>
    <row r="98" spans="1:25" s="36" customFormat="1" ht="15" customHeight="1" x14ac:dyDescent="0.2">
      <c r="A98" s="496"/>
      <c r="B98" s="497"/>
      <c r="C98" s="607"/>
      <c r="D98" s="616"/>
      <c r="E98" s="454" t="s">
        <v>111</v>
      </c>
      <c r="F98" s="674"/>
      <c r="G98" s="674"/>
      <c r="H98" s="739"/>
      <c r="I98" s="19">
        <f t="shared" si="38"/>
        <v>0</v>
      </c>
      <c r="J98" s="20"/>
      <c r="K98" s="20"/>
      <c r="L98" s="21"/>
      <c r="M98" s="19">
        <f t="shared" si="39"/>
        <v>20.7</v>
      </c>
      <c r="N98" s="20">
        <f>18.8+1.9</f>
        <v>20.7</v>
      </c>
      <c r="O98" s="20">
        <f>8.4+1.9</f>
        <v>10.3</v>
      </c>
      <c r="P98" s="21"/>
      <c r="Q98" s="19">
        <f t="shared" si="33"/>
        <v>0</v>
      </c>
      <c r="R98" s="20"/>
      <c r="S98" s="20"/>
      <c r="T98" s="21"/>
      <c r="U98" s="19">
        <f t="shared" si="34"/>
        <v>0</v>
      </c>
      <c r="V98" s="20"/>
      <c r="W98" s="20"/>
      <c r="X98" s="21"/>
      <c r="Y98" s="99"/>
    </row>
    <row r="99" spans="1:25" s="36" customFormat="1" ht="15" customHeight="1" x14ac:dyDescent="0.2">
      <c r="A99" s="496"/>
      <c r="B99" s="497"/>
      <c r="C99" s="607"/>
      <c r="D99" s="616"/>
      <c r="E99" s="454" t="s">
        <v>112</v>
      </c>
      <c r="F99" s="674"/>
      <c r="G99" s="674"/>
      <c r="H99" s="739"/>
      <c r="I99" s="19">
        <f t="shared" si="38"/>
        <v>0</v>
      </c>
      <c r="J99" s="20"/>
      <c r="K99" s="20"/>
      <c r="L99" s="21"/>
      <c r="M99" s="19">
        <f t="shared" si="39"/>
        <v>18.599999999999998</v>
      </c>
      <c r="N99" s="20">
        <f>16.7+1.9</f>
        <v>18.599999999999998</v>
      </c>
      <c r="O99" s="20">
        <f>7.1+1.9</f>
        <v>9</v>
      </c>
      <c r="P99" s="21"/>
      <c r="Q99" s="19">
        <f t="shared" si="33"/>
        <v>0</v>
      </c>
      <c r="R99" s="20"/>
      <c r="S99" s="20"/>
      <c r="T99" s="21"/>
      <c r="U99" s="19">
        <f t="shared" si="34"/>
        <v>0</v>
      </c>
      <c r="V99" s="20"/>
      <c r="W99" s="20"/>
      <c r="X99" s="21"/>
      <c r="Y99" s="99"/>
    </row>
    <row r="100" spans="1:25" s="36" customFormat="1" ht="15" customHeight="1" x14ac:dyDescent="0.2">
      <c r="A100" s="496"/>
      <c r="B100" s="497"/>
      <c r="C100" s="607"/>
      <c r="D100" s="616"/>
      <c r="E100" s="454" t="s">
        <v>113</v>
      </c>
      <c r="F100" s="674"/>
      <c r="G100" s="674"/>
      <c r="H100" s="739"/>
      <c r="I100" s="19">
        <f t="shared" si="38"/>
        <v>0</v>
      </c>
      <c r="J100" s="20"/>
      <c r="K100" s="20"/>
      <c r="L100" s="21"/>
      <c r="M100" s="19">
        <f t="shared" si="39"/>
        <v>16.5</v>
      </c>
      <c r="N100" s="20">
        <f>15.4+1.1</f>
        <v>16.5</v>
      </c>
      <c r="O100" s="20">
        <f>5.2+1.1</f>
        <v>6.3000000000000007</v>
      </c>
      <c r="P100" s="21"/>
      <c r="Q100" s="19">
        <f t="shared" si="33"/>
        <v>0</v>
      </c>
      <c r="R100" s="20"/>
      <c r="S100" s="20"/>
      <c r="T100" s="21"/>
      <c r="U100" s="19">
        <f t="shared" si="34"/>
        <v>0</v>
      </c>
      <c r="V100" s="20"/>
      <c r="W100" s="20"/>
      <c r="X100" s="21"/>
      <c r="Y100" s="99"/>
    </row>
    <row r="101" spans="1:25" s="36" customFormat="1" ht="15" customHeight="1" x14ac:dyDescent="0.2">
      <c r="A101" s="496"/>
      <c r="B101" s="497"/>
      <c r="C101" s="607"/>
      <c r="D101" s="616"/>
      <c r="E101" s="454" t="s">
        <v>114</v>
      </c>
      <c r="F101" s="674"/>
      <c r="G101" s="674"/>
      <c r="H101" s="739"/>
      <c r="I101" s="19">
        <f t="shared" si="38"/>
        <v>0</v>
      </c>
      <c r="J101" s="20"/>
      <c r="K101" s="20"/>
      <c r="L101" s="21"/>
      <c r="M101" s="19">
        <f t="shared" si="39"/>
        <v>7.3999999999999995</v>
      </c>
      <c r="N101" s="20">
        <f>6.8+0.6</f>
        <v>7.3999999999999995</v>
      </c>
      <c r="O101" s="20">
        <f>2.6+0.6</f>
        <v>3.2</v>
      </c>
      <c r="P101" s="21"/>
      <c r="Q101" s="19">
        <f t="shared" si="33"/>
        <v>0</v>
      </c>
      <c r="R101" s="20"/>
      <c r="S101" s="20"/>
      <c r="T101" s="21"/>
      <c r="U101" s="19">
        <f t="shared" si="34"/>
        <v>0</v>
      </c>
      <c r="V101" s="20"/>
      <c r="W101" s="20"/>
      <c r="X101" s="21"/>
      <c r="Y101" s="99"/>
    </row>
    <row r="102" spans="1:25" s="36" customFormat="1" ht="15" customHeight="1" x14ac:dyDescent="0.2">
      <c r="A102" s="496"/>
      <c r="B102" s="497"/>
      <c r="C102" s="607"/>
      <c r="D102" s="616"/>
      <c r="E102" s="454" t="s">
        <v>115</v>
      </c>
      <c r="F102" s="674"/>
      <c r="G102" s="674"/>
      <c r="H102" s="739"/>
      <c r="I102" s="19">
        <f t="shared" si="38"/>
        <v>0</v>
      </c>
      <c r="J102" s="20"/>
      <c r="K102" s="20"/>
      <c r="L102" s="21"/>
      <c r="M102" s="19">
        <f t="shared" si="39"/>
        <v>14.7</v>
      </c>
      <c r="N102" s="20">
        <f>13.6+1.1</f>
        <v>14.7</v>
      </c>
      <c r="O102" s="20">
        <f>6.2+1.1</f>
        <v>7.3000000000000007</v>
      </c>
      <c r="P102" s="21"/>
      <c r="Q102" s="19">
        <f t="shared" si="33"/>
        <v>0</v>
      </c>
      <c r="R102" s="20"/>
      <c r="S102" s="20"/>
      <c r="T102" s="21"/>
      <c r="U102" s="19">
        <f t="shared" si="34"/>
        <v>0</v>
      </c>
      <c r="V102" s="20"/>
      <c r="W102" s="20"/>
      <c r="X102" s="21"/>
      <c r="Y102" s="99"/>
    </row>
    <row r="103" spans="1:25" s="36" customFormat="1" ht="15" customHeight="1" x14ac:dyDescent="0.2">
      <c r="A103" s="496"/>
      <c r="B103" s="497"/>
      <c r="C103" s="607"/>
      <c r="D103" s="616"/>
      <c r="E103" s="454" t="s">
        <v>116</v>
      </c>
      <c r="F103" s="674"/>
      <c r="G103" s="674"/>
      <c r="H103" s="739"/>
      <c r="I103" s="19">
        <f t="shared" si="38"/>
        <v>0</v>
      </c>
      <c r="J103" s="20"/>
      <c r="K103" s="20"/>
      <c r="L103" s="21"/>
      <c r="M103" s="19">
        <f t="shared" si="39"/>
        <v>3</v>
      </c>
      <c r="N103" s="20">
        <f>2.7+0.3</f>
        <v>3</v>
      </c>
      <c r="O103" s="20">
        <f>1.3+0.3</f>
        <v>1.6</v>
      </c>
      <c r="P103" s="21"/>
      <c r="Q103" s="19">
        <f t="shared" si="33"/>
        <v>0</v>
      </c>
      <c r="R103" s="20"/>
      <c r="S103" s="20"/>
      <c r="T103" s="21"/>
      <c r="U103" s="19">
        <f t="shared" si="34"/>
        <v>0</v>
      </c>
      <c r="V103" s="20"/>
      <c r="W103" s="20"/>
      <c r="X103" s="21"/>
      <c r="Y103" s="99"/>
    </row>
    <row r="104" spans="1:25" s="36" customFormat="1" ht="15" customHeight="1" x14ac:dyDescent="0.2">
      <c r="A104" s="482">
        <v>1</v>
      </c>
      <c r="B104" s="484">
        <v>1</v>
      </c>
      <c r="C104" s="486">
        <v>21</v>
      </c>
      <c r="D104" s="740" t="s">
        <v>90</v>
      </c>
      <c r="E104" s="454" t="s">
        <v>117</v>
      </c>
      <c r="F104" s="610" t="s">
        <v>33</v>
      </c>
      <c r="G104" s="610" t="s">
        <v>118</v>
      </c>
      <c r="H104" s="739"/>
      <c r="I104" s="19"/>
      <c r="J104" s="20"/>
      <c r="K104" s="20"/>
      <c r="L104" s="21"/>
      <c r="M104" s="19">
        <f t="shared" si="39"/>
        <v>12.5</v>
      </c>
      <c r="N104" s="20">
        <f>10.8+1.7</f>
        <v>12.5</v>
      </c>
      <c r="O104" s="20">
        <f>4.3+1.7</f>
        <v>6</v>
      </c>
      <c r="P104" s="21"/>
      <c r="Q104" s="19">
        <f t="shared" si="33"/>
        <v>0</v>
      </c>
      <c r="R104" s="20"/>
      <c r="S104" s="20"/>
      <c r="T104" s="21"/>
      <c r="U104" s="19">
        <f t="shared" si="34"/>
        <v>0</v>
      </c>
      <c r="V104" s="20"/>
      <c r="W104" s="20"/>
      <c r="X104" s="21"/>
      <c r="Y104" s="99"/>
    </row>
    <row r="105" spans="1:25" s="36" customFormat="1" ht="15" customHeight="1" x14ac:dyDescent="0.2">
      <c r="A105" s="502"/>
      <c r="B105" s="503"/>
      <c r="C105" s="595"/>
      <c r="D105" s="741"/>
      <c r="E105" s="454" t="s">
        <v>119</v>
      </c>
      <c r="F105" s="638"/>
      <c r="G105" s="638"/>
      <c r="H105" s="739"/>
      <c r="I105" s="19">
        <f t="shared" si="38"/>
        <v>0</v>
      </c>
      <c r="J105" s="20"/>
      <c r="K105" s="20"/>
      <c r="L105" s="21"/>
      <c r="M105" s="19">
        <f t="shared" si="39"/>
        <v>13.6</v>
      </c>
      <c r="N105" s="20">
        <f>12.2+1.4</f>
        <v>13.6</v>
      </c>
      <c r="O105" s="20">
        <f>3.3+1.4</f>
        <v>4.6999999999999993</v>
      </c>
      <c r="P105" s="21"/>
      <c r="Q105" s="19">
        <f t="shared" si="33"/>
        <v>0</v>
      </c>
      <c r="R105" s="20"/>
      <c r="S105" s="20"/>
      <c r="T105" s="21"/>
      <c r="U105" s="19">
        <f t="shared" si="34"/>
        <v>0</v>
      </c>
      <c r="V105" s="20"/>
      <c r="W105" s="20"/>
      <c r="X105" s="21"/>
      <c r="Y105" s="99"/>
    </row>
    <row r="106" spans="1:25" s="36" customFormat="1" ht="15" customHeight="1" x14ac:dyDescent="0.2">
      <c r="A106" s="502"/>
      <c r="B106" s="503"/>
      <c r="C106" s="595"/>
      <c r="D106" s="741"/>
      <c r="E106" s="454" t="s">
        <v>120</v>
      </c>
      <c r="F106" s="638"/>
      <c r="G106" s="638"/>
      <c r="H106" s="739"/>
      <c r="I106" s="19">
        <f t="shared" si="38"/>
        <v>0</v>
      </c>
      <c r="J106" s="20"/>
      <c r="K106" s="20"/>
      <c r="L106" s="21"/>
      <c r="M106" s="19">
        <f t="shared" si="39"/>
        <v>5.5</v>
      </c>
      <c r="N106" s="20">
        <f>4.9+0.6</f>
        <v>5.5</v>
      </c>
      <c r="O106" s="20">
        <f>1.9+0.6</f>
        <v>2.5</v>
      </c>
      <c r="P106" s="21"/>
      <c r="Q106" s="19">
        <f t="shared" si="33"/>
        <v>0</v>
      </c>
      <c r="R106" s="20"/>
      <c r="S106" s="20"/>
      <c r="T106" s="21"/>
      <c r="U106" s="19">
        <f t="shared" si="34"/>
        <v>0</v>
      </c>
      <c r="V106" s="20"/>
      <c r="W106" s="20"/>
      <c r="X106" s="21"/>
      <c r="Y106" s="99"/>
    </row>
    <row r="107" spans="1:25" s="36" customFormat="1" ht="15" customHeight="1" x14ac:dyDescent="0.2">
      <c r="A107" s="502"/>
      <c r="B107" s="503"/>
      <c r="C107" s="595"/>
      <c r="D107" s="741"/>
      <c r="E107" s="454" t="s">
        <v>121</v>
      </c>
      <c r="F107" s="638"/>
      <c r="G107" s="638"/>
      <c r="H107" s="739"/>
      <c r="I107" s="19">
        <f t="shared" si="38"/>
        <v>0</v>
      </c>
      <c r="J107" s="20"/>
      <c r="K107" s="20"/>
      <c r="L107" s="21"/>
      <c r="M107" s="19">
        <f t="shared" si="39"/>
        <v>5.2</v>
      </c>
      <c r="N107" s="20">
        <f>3+2.2</f>
        <v>5.2</v>
      </c>
      <c r="O107" s="20">
        <f>0.5+2.2</f>
        <v>2.7</v>
      </c>
      <c r="P107" s="21"/>
      <c r="Q107" s="19">
        <f t="shared" si="33"/>
        <v>0</v>
      </c>
      <c r="R107" s="20"/>
      <c r="S107" s="20"/>
      <c r="T107" s="21"/>
      <c r="U107" s="19">
        <f t="shared" si="34"/>
        <v>0</v>
      </c>
      <c r="V107" s="20"/>
      <c r="W107" s="20"/>
      <c r="X107" s="21"/>
      <c r="Y107" s="99"/>
    </row>
    <row r="108" spans="1:25" s="36" customFormat="1" ht="15" customHeight="1" x14ac:dyDescent="0.2">
      <c r="A108" s="502"/>
      <c r="B108" s="503"/>
      <c r="C108" s="595"/>
      <c r="D108" s="741"/>
      <c r="E108" s="454" t="s">
        <v>122</v>
      </c>
      <c r="F108" s="638"/>
      <c r="G108" s="638"/>
      <c r="H108" s="739"/>
      <c r="I108" s="19">
        <f t="shared" si="38"/>
        <v>0</v>
      </c>
      <c r="J108" s="20"/>
      <c r="K108" s="20"/>
      <c r="L108" s="21"/>
      <c r="M108" s="19">
        <f t="shared" si="39"/>
        <v>6.1999999999999993</v>
      </c>
      <c r="N108" s="20">
        <f>5.6+0.6</f>
        <v>6.1999999999999993</v>
      </c>
      <c r="O108" s="20">
        <f>2.6+0.6</f>
        <v>3.2</v>
      </c>
      <c r="P108" s="21"/>
      <c r="Q108" s="19">
        <f t="shared" si="33"/>
        <v>0</v>
      </c>
      <c r="R108" s="20"/>
      <c r="S108" s="20"/>
      <c r="T108" s="21"/>
      <c r="U108" s="19">
        <f t="shared" si="34"/>
        <v>0</v>
      </c>
      <c r="V108" s="20"/>
      <c r="W108" s="20"/>
      <c r="X108" s="21"/>
      <c r="Y108" s="99"/>
    </row>
    <row r="109" spans="1:25" s="36" customFormat="1" ht="15" customHeight="1" x14ac:dyDescent="0.2">
      <c r="A109" s="502"/>
      <c r="B109" s="503"/>
      <c r="C109" s="595"/>
      <c r="D109" s="741"/>
      <c r="E109" s="454" t="s">
        <v>123</v>
      </c>
      <c r="F109" s="638"/>
      <c r="G109" s="638"/>
      <c r="H109" s="739"/>
      <c r="I109" s="19">
        <f t="shared" si="38"/>
        <v>0</v>
      </c>
      <c r="J109" s="20"/>
      <c r="K109" s="20"/>
      <c r="L109" s="21"/>
      <c r="M109" s="19">
        <f t="shared" si="39"/>
        <v>5.4</v>
      </c>
      <c r="N109" s="20">
        <f>4+1.4</f>
        <v>5.4</v>
      </c>
      <c r="O109" s="20">
        <f>0.7+1.4</f>
        <v>2.0999999999999996</v>
      </c>
      <c r="P109" s="21"/>
      <c r="Q109" s="19">
        <f t="shared" si="33"/>
        <v>0</v>
      </c>
      <c r="R109" s="20"/>
      <c r="S109" s="20"/>
      <c r="T109" s="21"/>
      <c r="U109" s="19">
        <f t="shared" si="34"/>
        <v>0</v>
      </c>
      <c r="V109" s="20"/>
      <c r="W109" s="20"/>
      <c r="X109" s="21"/>
      <c r="Y109" s="99"/>
    </row>
    <row r="110" spans="1:25" s="36" customFormat="1" ht="15" customHeight="1" x14ac:dyDescent="0.2">
      <c r="A110" s="502"/>
      <c r="B110" s="503"/>
      <c r="C110" s="595"/>
      <c r="D110" s="741"/>
      <c r="E110" s="454" t="s">
        <v>124</v>
      </c>
      <c r="F110" s="638"/>
      <c r="G110" s="638"/>
      <c r="H110" s="739"/>
      <c r="I110" s="19">
        <f t="shared" si="38"/>
        <v>0</v>
      </c>
      <c r="J110" s="20"/>
      <c r="K110" s="20"/>
      <c r="L110" s="21"/>
      <c r="M110" s="19">
        <f t="shared" si="39"/>
        <v>15.5</v>
      </c>
      <c r="N110" s="20">
        <f>13.3+2.2</f>
        <v>15.5</v>
      </c>
      <c r="O110" s="20">
        <f>3.4+2.2</f>
        <v>5.6</v>
      </c>
      <c r="P110" s="21"/>
      <c r="Q110" s="19">
        <f t="shared" si="33"/>
        <v>0</v>
      </c>
      <c r="R110" s="20"/>
      <c r="S110" s="20"/>
      <c r="T110" s="21"/>
      <c r="U110" s="19">
        <f t="shared" si="34"/>
        <v>0</v>
      </c>
      <c r="V110" s="20"/>
      <c r="W110" s="20"/>
      <c r="X110" s="21"/>
      <c r="Y110" s="99"/>
    </row>
    <row r="111" spans="1:25" s="36" customFormat="1" ht="15" customHeight="1" x14ac:dyDescent="0.2">
      <c r="A111" s="502"/>
      <c r="B111" s="503"/>
      <c r="C111" s="595"/>
      <c r="D111" s="741"/>
      <c r="E111" s="454" t="s">
        <v>125</v>
      </c>
      <c r="F111" s="638"/>
      <c r="G111" s="638"/>
      <c r="H111" s="739"/>
      <c r="I111" s="19">
        <f t="shared" si="38"/>
        <v>0</v>
      </c>
      <c r="J111" s="20"/>
      <c r="K111" s="20"/>
      <c r="L111" s="21"/>
      <c r="M111" s="19">
        <f t="shared" si="39"/>
        <v>3.5</v>
      </c>
      <c r="N111" s="20">
        <f>2.9+0.6</f>
        <v>3.5</v>
      </c>
      <c r="O111" s="20">
        <f>0.6</f>
        <v>0.6</v>
      </c>
      <c r="P111" s="21"/>
      <c r="Q111" s="19">
        <f t="shared" si="33"/>
        <v>0</v>
      </c>
      <c r="R111" s="20"/>
      <c r="S111" s="20"/>
      <c r="T111" s="21"/>
      <c r="U111" s="19">
        <f t="shared" si="34"/>
        <v>0</v>
      </c>
      <c r="V111" s="20"/>
      <c r="W111" s="20"/>
      <c r="X111" s="21"/>
      <c r="Y111" s="99"/>
    </row>
    <row r="112" spans="1:25" s="36" customFormat="1" ht="15" customHeight="1" x14ac:dyDescent="0.2">
      <c r="A112" s="502"/>
      <c r="B112" s="503"/>
      <c r="C112" s="595"/>
      <c r="D112" s="741"/>
      <c r="E112" s="454" t="s">
        <v>126</v>
      </c>
      <c r="F112" s="638"/>
      <c r="G112" s="638"/>
      <c r="H112" s="739"/>
      <c r="I112" s="19">
        <f t="shared" si="38"/>
        <v>0</v>
      </c>
      <c r="J112" s="20"/>
      <c r="K112" s="20"/>
      <c r="L112" s="21"/>
      <c r="M112" s="19">
        <f t="shared" si="39"/>
        <v>4.8</v>
      </c>
      <c r="N112" s="20">
        <f>4.2+0.6</f>
        <v>4.8</v>
      </c>
      <c r="O112" s="20">
        <f>1.5+0.6</f>
        <v>2.1</v>
      </c>
      <c r="P112" s="21"/>
      <c r="Q112" s="19">
        <f t="shared" si="33"/>
        <v>0</v>
      </c>
      <c r="R112" s="20"/>
      <c r="S112" s="20"/>
      <c r="T112" s="21"/>
      <c r="U112" s="19">
        <f t="shared" si="34"/>
        <v>0</v>
      </c>
      <c r="V112" s="20"/>
      <c r="W112" s="20"/>
      <c r="X112" s="21"/>
      <c r="Y112" s="99"/>
    </row>
    <row r="113" spans="1:29" s="36" customFormat="1" ht="15" customHeight="1" x14ac:dyDescent="0.2">
      <c r="A113" s="502"/>
      <c r="B113" s="503"/>
      <c r="C113" s="595"/>
      <c r="D113" s="741"/>
      <c r="E113" s="454" t="s">
        <v>127</v>
      </c>
      <c r="F113" s="638"/>
      <c r="G113" s="638"/>
      <c r="H113" s="739"/>
      <c r="I113" s="19">
        <f t="shared" si="38"/>
        <v>0</v>
      </c>
      <c r="J113" s="20"/>
      <c r="K113" s="20"/>
      <c r="L113" s="21"/>
      <c r="M113" s="19">
        <f t="shared" si="39"/>
        <v>3.2</v>
      </c>
      <c r="N113" s="20">
        <f>2.1+1.1</f>
        <v>3.2</v>
      </c>
      <c r="O113" s="20">
        <f>0.8+1.1</f>
        <v>1.9000000000000001</v>
      </c>
      <c r="P113" s="21"/>
      <c r="Q113" s="19">
        <f t="shared" si="33"/>
        <v>0</v>
      </c>
      <c r="R113" s="20"/>
      <c r="S113" s="20"/>
      <c r="T113" s="21"/>
      <c r="U113" s="19">
        <f t="shared" si="34"/>
        <v>0</v>
      </c>
      <c r="V113" s="20"/>
      <c r="W113" s="20"/>
      <c r="X113" s="21"/>
      <c r="Y113" s="99"/>
    </row>
    <row r="114" spans="1:29" s="36" customFormat="1" ht="15" customHeight="1" x14ac:dyDescent="0.2">
      <c r="A114" s="502"/>
      <c r="B114" s="503"/>
      <c r="C114" s="595"/>
      <c r="D114" s="741"/>
      <c r="E114" s="454" t="s">
        <v>128</v>
      </c>
      <c r="F114" s="638"/>
      <c r="G114" s="638"/>
      <c r="H114" s="739"/>
      <c r="I114" s="19">
        <f t="shared" si="38"/>
        <v>0</v>
      </c>
      <c r="J114" s="20"/>
      <c r="K114" s="20"/>
      <c r="L114" s="21"/>
      <c r="M114" s="19">
        <f t="shared" si="39"/>
        <v>3.6</v>
      </c>
      <c r="N114" s="20">
        <f>3+0.6</f>
        <v>3.6</v>
      </c>
      <c r="O114" s="20">
        <f>0.4+0.6</f>
        <v>1</v>
      </c>
      <c r="P114" s="21"/>
      <c r="Q114" s="19">
        <f t="shared" si="33"/>
        <v>0</v>
      </c>
      <c r="R114" s="20"/>
      <c r="S114" s="20"/>
      <c r="T114" s="21"/>
      <c r="U114" s="19">
        <f t="shared" si="34"/>
        <v>0</v>
      </c>
      <c r="V114" s="20"/>
      <c r="W114" s="20"/>
      <c r="X114" s="21"/>
      <c r="Y114" s="99"/>
    </row>
    <row r="115" spans="1:29" s="36" customFormat="1" ht="15" customHeight="1" x14ac:dyDescent="0.2">
      <c r="A115" s="502"/>
      <c r="B115" s="503"/>
      <c r="C115" s="595"/>
      <c r="D115" s="741"/>
      <c r="E115" s="454" t="s">
        <v>129</v>
      </c>
      <c r="F115" s="638"/>
      <c r="G115" s="638"/>
      <c r="H115" s="739"/>
      <c r="I115" s="19">
        <f t="shared" si="38"/>
        <v>0</v>
      </c>
      <c r="J115" s="20"/>
      <c r="K115" s="20"/>
      <c r="L115" s="21"/>
      <c r="M115" s="19">
        <f t="shared" si="39"/>
        <v>10</v>
      </c>
      <c r="N115" s="20">
        <f>8.9+1.1</f>
        <v>10</v>
      </c>
      <c r="O115" s="20">
        <f>2.5+1.1</f>
        <v>3.6</v>
      </c>
      <c r="P115" s="21"/>
      <c r="Q115" s="19">
        <f t="shared" si="33"/>
        <v>0</v>
      </c>
      <c r="R115" s="20"/>
      <c r="S115" s="20"/>
      <c r="T115" s="21"/>
      <c r="U115" s="19">
        <f t="shared" si="34"/>
        <v>0</v>
      </c>
      <c r="V115" s="20"/>
      <c r="W115" s="20"/>
      <c r="X115" s="21"/>
      <c r="Y115" s="99"/>
    </row>
    <row r="116" spans="1:29" s="36" customFormat="1" ht="15" customHeight="1" x14ac:dyDescent="0.2">
      <c r="A116" s="502"/>
      <c r="B116" s="503"/>
      <c r="C116" s="595"/>
      <c r="D116" s="741"/>
      <c r="E116" s="454" t="s">
        <v>130</v>
      </c>
      <c r="F116" s="638"/>
      <c r="G116" s="638"/>
      <c r="H116" s="739"/>
      <c r="I116" s="19">
        <f t="shared" si="38"/>
        <v>0</v>
      </c>
      <c r="J116" s="20"/>
      <c r="K116" s="20"/>
      <c r="L116" s="21"/>
      <c r="M116" s="19">
        <f t="shared" si="39"/>
        <v>12.799999999999999</v>
      </c>
      <c r="N116" s="20">
        <f>11.7+1.1</f>
        <v>12.799999999999999</v>
      </c>
      <c r="O116" s="20">
        <f>5.5+1.1</f>
        <v>6.6</v>
      </c>
      <c r="P116" s="21"/>
      <c r="Q116" s="19">
        <f t="shared" si="33"/>
        <v>0</v>
      </c>
      <c r="R116" s="20"/>
      <c r="S116" s="20"/>
      <c r="T116" s="21"/>
      <c r="U116" s="19">
        <f t="shared" si="34"/>
        <v>0</v>
      </c>
      <c r="V116" s="20"/>
      <c r="W116" s="20"/>
      <c r="X116" s="21"/>
      <c r="Y116" s="99"/>
    </row>
    <row r="117" spans="1:29" s="36" customFormat="1" ht="15" customHeight="1" x14ac:dyDescent="0.2">
      <c r="A117" s="502"/>
      <c r="B117" s="503"/>
      <c r="C117" s="595"/>
      <c r="D117" s="741"/>
      <c r="E117" s="454" t="s">
        <v>131</v>
      </c>
      <c r="F117" s="638"/>
      <c r="G117" s="638"/>
      <c r="H117" s="739"/>
      <c r="I117" s="19">
        <f t="shared" si="38"/>
        <v>0</v>
      </c>
      <c r="J117" s="20"/>
      <c r="K117" s="20"/>
      <c r="L117" s="21"/>
      <c r="M117" s="19">
        <f t="shared" si="39"/>
        <v>11.899999999999999</v>
      </c>
      <c r="N117" s="20">
        <f>10.2+1.7</f>
        <v>11.899999999999999</v>
      </c>
      <c r="O117" s="20">
        <f>1.8+1.7</f>
        <v>3.5</v>
      </c>
      <c r="P117" s="21"/>
      <c r="Q117" s="19">
        <f t="shared" si="33"/>
        <v>0</v>
      </c>
      <c r="R117" s="20"/>
      <c r="S117" s="20"/>
      <c r="T117" s="21"/>
      <c r="U117" s="19">
        <f t="shared" si="34"/>
        <v>0</v>
      </c>
      <c r="V117" s="20"/>
      <c r="W117" s="20"/>
      <c r="X117" s="21"/>
      <c r="Y117" s="99"/>
    </row>
    <row r="118" spans="1:29" s="36" customFormat="1" ht="15" customHeight="1" x14ac:dyDescent="0.2">
      <c r="A118" s="502"/>
      <c r="B118" s="503"/>
      <c r="C118" s="595"/>
      <c r="D118" s="741"/>
      <c r="E118" s="454" t="s">
        <v>132</v>
      </c>
      <c r="F118" s="638"/>
      <c r="G118" s="638"/>
      <c r="H118" s="739"/>
      <c r="I118" s="19">
        <f t="shared" si="38"/>
        <v>0</v>
      </c>
      <c r="J118" s="20"/>
      <c r="K118" s="20"/>
      <c r="L118" s="21"/>
      <c r="M118" s="19">
        <f t="shared" si="39"/>
        <v>8.6</v>
      </c>
      <c r="N118" s="20">
        <f>7.5+1.1</f>
        <v>8.6</v>
      </c>
      <c r="O118" s="20">
        <f>2.6+1.1</f>
        <v>3.7</v>
      </c>
      <c r="P118" s="21"/>
      <c r="Q118" s="19">
        <f t="shared" si="33"/>
        <v>0</v>
      </c>
      <c r="R118" s="20"/>
      <c r="S118" s="20"/>
      <c r="T118" s="21"/>
      <c r="U118" s="19">
        <f t="shared" si="34"/>
        <v>0</v>
      </c>
      <c r="V118" s="20"/>
      <c r="W118" s="20"/>
      <c r="X118" s="21"/>
      <c r="Y118" s="99"/>
    </row>
    <row r="119" spans="1:29" s="36" customFormat="1" ht="15" customHeight="1" thickBot="1" x14ac:dyDescent="0.25">
      <c r="A119" s="502"/>
      <c r="B119" s="503"/>
      <c r="C119" s="595"/>
      <c r="D119" s="691"/>
      <c r="E119" s="454" t="s">
        <v>133</v>
      </c>
      <c r="F119" s="638"/>
      <c r="G119" s="638"/>
      <c r="H119" s="739"/>
      <c r="I119" s="120">
        <f t="shared" si="38"/>
        <v>0</v>
      </c>
      <c r="J119" s="121"/>
      <c r="K119" s="121"/>
      <c r="L119" s="122"/>
      <c r="M119" s="120">
        <f t="shared" si="39"/>
        <v>4.3999999999999995</v>
      </c>
      <c r="N119" s="121">
        <f>3.8+0.6</f>
        <v>4.3999999999999995</v>
      </c>
      <c r="O119" s="121">
        <f>1.6+0.6</f>
        <v>2.2000000000000002</v>
      </c>
      <c r="P119" s="122"/>
      <c r="Q119" s="120">
        <f t="shared" si="33"/>
        <v>0</v>
      </c>
      <c r="R119" s="121"/>
      <c r="S119" s="121"/>
      <c r="T119" s="122"/>
      <c r="U119" s="120">
        <f t="shared" si="34"/>
        <v>0</v>
      </c>
      <c r="V119" s="121"/>
      <c r="W119" s="121"/>
      <c r="X119" s="122"/>
      <c r="Y119" s="99"/>
    </row>
    <row r="120" spans="1:29" s="36" customFormat="1" ht="19.2" customHeight="1" thickBot="1" x14ac:dyDescent="0.25">
      <c r="A120" s="483"/>
      <c r="B120" s="485"/>
      <c r="C120" s="595"/>
      <c r="D120" s="450"/>
      <c r="E120" s="451"/>
      <c r="F120" s="706" t="s">
        <v>31</v>
      </c>
      <c r="G120" s="730"/>
      <c r="H120" s="742"/>
      <c r="I120" s="109">
        <f>SUM(J120+L120)</f>
        <v>100.4</v>
      </c>
      <c r="J120" s="110">
        <f>SUM(J79)</f>
        <v>22</v>
      </c>
      <c r="K120" s="110">
        <f>SUM(K79)</f>
        <v>5.4</v>
      </c>
      <c r="L120" s="88">
        <f>SUM(L79)</f>
        <v>78.400000000000006</v>
      </c>
      <c r="M120" s="109">
        <f t="shared" ref="M120" si="40">SUM(N120+P120)</f>
        <v>1163.4000000000001</v>
      </c>
      <c r="N120" s="110">
        <f>SUM(N79:N119)</f>
        <v>1163.4000000000001</v>
      </c>
      <c r="O120" s="110">
        <f>SUM(O79:O119)</f>
        <v>713.70000000000027</v>
      </c>
      <c r="P120" s="110">
        <f>SUM(P79:P119)</f>
        <v>0</v>
      </c>
      <c r="Q120" s="109">
        <f t="shared" si="33"/>
        <v>635.6</v>
      </c>
      <c r="R120" s="110">
        <f>SUM(R79:R119)</f>
        <v>635.6</v>
      </c>
      <c r="S120" s="110">
        <f>SUM(S79:S119)</f>
        <v>502.1</v>
      </c>
      <c r="T120" s="110">
        <f>SUM(T79:T119)</f>
        <v>0</v>
      </c>
      <c r="U120" s="109">
        <f t="shared" si="34"/>
        <v>635.6</v>
      </c>
      <c r="V120" s="110">
        <f>SUM(V79:V119)</f>
        <v>635.6</v>
      </c>
      <c r="W120" s="110">
        <f>SUM(W79:W119)</f>
        <v>502.1</v>
      </c>
      <c r="X120" s="88">
        <f>SUM(X79:X119)</f>
        <v>0</v>
      </c>
      <c r="Y120" s="99"/>
      <c r="Z120" s="143"/>
      <c r="AA120" s="143"/>
      <c r="AB120" s="143"/>
      <c r="AC120" s="143"/>
    </row>
    <row r="121" spans="1:29" s="36" customFormat="1" ht="19.2" customHeight="1" thickBot="1" x14ac:dyDescent="0.25">
      <c r="A121" s="482">
        <v>1</v>
      </c>
      <c r="B121" s="484">
        <v>1</v>
      </c>
      <c r="C121" s="486">
        <v>22</v>
      </c>
      <c r="D121" s="472" t="s">
        <v>388</v>
      </c>
      <c r="E121" s="488" t="s">
        <v>394</v>
      </c>
      <c r="F121" s="464" t="s">
        <v>391</v>
      </c>
      <c r="G121" s="115" t="s">
        <v>389</v>
      </c>
      <c r="H121" s="314" t="s">
        <v>27</v>
      </c>
      <c r="I121" s="19"/>
      <c r="J121" s="14"/>
      <c r="K121" s="83"/>
      <c r="L121" s="44"/>
      <c r="M121" s="13">
        <f>N121+P121</f>
        <v>500</v>
      </c>
      <c r="N121" s="83">
        <f>200+300</f>
        <v>500</v>
      </c>
      <c r="O121" s="14"/>
      <c r="P121" s="71"/>
      <c r="Q121" s="13">
        <f>R121+T121</f>
        <v>0</v>
      </c>
      <c r="R121" s="83"/>
      <c r="S121" s="14"/>
      <c r="T121" s="71"/>
      <c r="U121" s="13">
        <f>V121+X121</f>
        <v>0</v>
      </c>
      <c r="V121" s="83"/>
      <c r="W121" s="14"/>
      <c r="X121" s="71"/>
      <c r="Y121" s="452"/>
    </row>
    <row r="122" spans="1:29" s="36" customFormat="1" ht="19.2" customHeight="1" thickBot="1" x14ac:dyDescent="0.25">
      <c r="A122" s="483"/>
      <c r="B122" s="485"/>
      <c r="C122" s="487"/>
      <c r="D122" s="492"/>
      <c r="E122" s="489"/>
      <c r="F122" s="745" t="s">
        <v>31</v>
      </c>
      <c r="G122" s="746"/>
      <c r="H122" s="747"/>
      <c r="I122" s="109">
        <f>SUM(J122+L122)</f>
        <v>0</v>
      </c>
      <c r="J122" s="110">
        <f>SUM(J82)</f>
        <v>0</v>
      </c>
      <c r="K122" s="110">
        <f>SUM(K82)</f>
        <v>0</v>
      </c>
      <c r="L122" s="88">
        <f>SUM(L82)</f>
        <v>0</v>
      </c>
      <c r="M122" s="109">
        <f t="shared" ref="M122" si="41">SUM(N122+P122)</f>
        <v>500</v>
      </c>
      <c r="N122" s="110">
        <f>SUM(N121:N121)</f>
        <v>500</v>
      </c>
      <c r="O122" s="110"/>
      <c r="P122" s="110">
        <f>SUM(P121:P121)</f>
        <v>0</v>
      </c>
      <c r="Q122" s="109"/>
      <c r="R122" s="110"/>
      <c r="S122" s="110"/>
      <c r="T122" s="110">
        <f>SUM(T82:T121)</f>
        <v>0</v>
      </c>
      <c r="U122" s="109"/>
      <c r="V122" s="110"/>
      <c r="W122" s="110"/>
      <c r="X122" s="88"/>
      <c r="Y122" s="99"/>
    </row>
    <row r="123" spans="1:29" s="36" customFormat="1" ht="18" customHeight="1" thickBot="1" x14ac:dyDescent="0.25">
      <c r="A123" s="123">
        <v>1</v>
      </c>
      <c r="B123" s="124">
        <v>1</v>
      </c>
      <c r="C123" s="733" t="s">
        <v>134</v>
      </c>
      <c r="D123" s="734"/>
      <c r="E123" s="734"/>
      <c r="F123" s="734"/>
      <c r="G123" s="734"/>
      <c r="H123" s="735"/>
      <c r="I123" s="125">
        <f>SUM(J123+L123)</f>
        <v>5681.0999999999976</v>
      </c>
      <c r="J123" s="126">
        <f>SUM(J16+J35+J38+J40+J43+J45+J47+J49+J52+J55+J57+J60+J63+J65+J67+J69+J72+J74+J76+J78+J120)</f>
        <v>5397.699999999998</v>
      </c>
      <c r="K123" s="126">
        <f>SUM(K16+K35+K38+K40+K43+K45+K47+K49+K52+K55+K57+K60+K63+K65+K67+K69+K72+K74+K76+K78+K120)</f>
        <v>4171.9000000000005</v>
      </c>
      <c r="L123" s="126">
        <f>SUM(L16+L35+L38+L40+L43+L45+L47+L49+L52+L55+L57+L60+L63+L65+L67+L69+L72+L74+L76+L78+L120)</f>
        <v>283.39999999999998</v>
      </c>
      <c r="M123" s="125">
        <f>SUM(N123+P123)</f>
        <v>8731.1</v>
      </c>
      <c r="N123" s="126">
        <f>SUM(N16+N35+N38+N40+N43+N45+N47+N49+N52+N55+N57+N60+N63+N65+N67+N69+N72+N74+N76+N78+N120+N122)</f>
        <v>8394.1</v>
      </c>
      <c r="O123" s="126">
        <f>SUM(O16+O35+O38+O40+O43+O45+O47+O49+O52+O55+O57+O60+O63+O65+O67+O69+O72+O74+O76+O78+O120+O122)</f>
        <v>5792.4</v>
      </c>
      <c r="P123" s="126">
        <f>SUM(P16+P35+P38+P40+P43+P45+P47+P49+P52+P55+P57+P60+P63+P65+P67+P69+P72+P74+P76+P78+P120+P122)</f>
        <v>337</v>
      </c>
      <c r="Q123" s="125">
        <f>SUM(R123+T123)</f>
        <v>7308.1000000000013</v>
      </c>
      <c r="R123" s="126">
        <f>SUM(R16+R35+R38+R40+R43+R45+R47+R49+R52+R55+R57+R60+R63+R65+R67+R69+R72+R74+R76+R78+R120)</f>
        <v>7103.1000000000013</v>
      </c>
      <c r="S123" s="126">
        <f>SUM(S16+S35+S38+S40+S43+S45+S47+S49+S52+S55+S57+S60+S63+S65+S67+S69+S72+S74+S76+S78+S120)</f>
        <v>5580.8</v>
      </c>
      <c r="T123" s="126">
        <f>SUM(T16+T35+T38+T40+T43+T45+T47+T49+T52+T55+T57+T60+T63+T65+T67+T69+T72+T74+T76+T78+T120)</f>
        <v>205</v>
      </c>
      <c r="U123" s="125">
        <f>SUM(V123+X123)</f>
        <v>7308.1000000000013</v>
      </c>
      <c r="V123" s="126">
        <f>SUM(V16+V35+V38+V40+V43+V45+V47+V49+V52+V55+V57+V60+V63+V65+V67+V69+V72+V74+V76+V78+V120)</f>
        <v>7103.1000000000013</v>
      </c>
      <c r="W123" s="126">
        <f>SUM(W16+W35+W38+W40+W43+W45+W47+W49+W52+W55+W57+W60+W63+W65+W67+W69+W72+W74+W76+W78+W120)</f>
        <v>5580.8</v>
      </c>
      <c r="X123" s="127">
        <f>SUM(X16+X35+X38+X40+X43+X45+X47+X49+X52+X55+X57+X60+X63+X65+X67+X69+X72+X74+X76+X78+X120)</f>
        <v>205</v>
      </c>
      <c r="Y123" s="128"/>
    </row>
    <row r="124" spans="1:29" s="36" customFormat="1" ht="18.600000000000001" customHeight="1" thickBot="1" x14ac:dyDescent="0.25">
      <c r="A124" s="129">
        <v>1</v>
      </c>
      <c r="B124" s="130">
        <v>2</v>
      </c>
      <c r="C124" s="688" t="s">
        <v>135</v>
      </c>
      <c r="D124" s="689"/>
      <c r="E124" s="689"/>
      <c r="F124" s="689"/>
      <c r="G124" s="689"/>
      <c r="H124" s="689"/>
      <c r="I124" s="585"/>
      <c r="J124" s="585"/>
      <c r="K124" s="585"/>
      <c r="L124" s="585"/>
      <c r="M124" s="585"/>
      <c r="N124" s="585"/>
      <c r="O124" s="585"/>
      <c r="P124" s="585"/>
      <c r="Q124" s="585"/>
      <c r="R124" s="585"/>
      <c r="S124" s="585"/>
      <c r="T124" s="585"/>
      <c r="U124" s="585"/>
      <c r="V124" s="585"/>
      <c r="W124" s="585"/>
      <c r="X124" s="586"/>
      <c r="Y124" s="17"/>
    </row>
    <row r="125" spans="1:29" ht="19.5" customHeight="1" thickBot="1" x14ac:dyDescent="0.25">
      <c r="A125" s="482">
        <v>1</v>
      </c>
      <c r="B125" s="484">
        <v>2</v>
      </c>
      <c r="C125" s="732">
        <v>1</v>
      </c>
      <c r="D125" s="736" t="s">
        <v>136</v>
      </c>
      <c r="E125" s="737">
        <v>8</v>
      </c>
      <c r="F125" s="131" t="s">
        <v>137</v>
      </c>
      <c r="G125" s="131" t="s">
        <v>138</v>
      </c>
      <c r="H125" s="132" t="s">
        <v>93</v>
      </c>
      <c r="I125" s="19">
        <f>SUM(J125+L125)</f>
        <v>1</v>
      </c>
      <c r="J125" s="20">
        <v>1</v>
      </c>
      <c r="K125" s="20">
        <v>1</v>
      </c>
      <c r="L125" s="44"/>
      <c r="M125" s="41">
        <f>SUM(N125+P125)</f>
        <v>1</v>
      </c>
      <c r="N125" s="20">
        <v>1</v>
      </c>
      <c r="O125" s="20">
        <v>1</v>
      </c>
      <c r="P125" s="21"/>
      <c r="Q125" s="41">
        <f t="shared" ref="Q125:Q161" si="42">SUM(R125+T125)</f>
        <v>1</v>
      </c>
      <c r="R125" s="20">
        <v>1</v>
      </c>
      <c r="S125" s="20">
        <v>1</v>
      </c>
      <c r="T125" s="44"/>
      <c r="U125" s="41">
        <f t="shared" ref="U125:U188" si="43">SUM(V125+X125)</f>
        <v>1</v>
      </c>
      <c r="V125" s="20">
        <v>1</v>
      </c>
      <c r="W125" s="20">
        <v>1</v>
      </c>
      <c r="X125" s="22"/>
      <c r="Y125" s="17"/>
    </row>
    <row r="126" spans="1:29" s="36" customFormat="1" ht="15" customHeight="1" thickBot="1" x14ac:dyDescent="0.25">
      <c r="A126" s="483"/>
      <c r="B126" s="485"/>
      <c r="C126" s="491"/>
      <c r="D126" s="693"/>
      <c r="E126" s="738"/>
      <c r="F126" s="476" t="s">
        <v>31</v>
      </c>
      <c r="G126" s="477"/>
      <c r="H126" s="478"/>
      <c r="I126" s="30">
        <f>SUM(J126+L126)</f>
        <v>1</v>
      </c>
      <c r="J126" s="31">
        <f>SUM(J125)</f>
        <v>1</v>
      </c>
      <c r="K126" s="31">
        <f>SUM(K125)</f>
        <v>1</v>
      </c>
      <c r="L126" s="32">
        <f>SUM(L125)</f>
        <v>0</v>
      </c>
      <c r="M126" s="30">
        <f>SUM(N126+P126)</f>
        <v>1</v>
      </c>
      <c r="N126" s="31">
        <f>SUM(N125)</f>
        <v>1</v>
      </c>
      <c r="O126" s="31">
        <f>SUM(O125)</f>
        <v>1</v>
      </c>
      <c r="P126" s="32">
        <f>SUM(P125)</f>
        <v>0</v>
      </c>
      <c r="Q126" s="30">
        <f t="shared" si="42"/>
        <v>1</v>
      </c>
      <c r="R126" s="31">
        <f>SUM(R125)</f>
        <v>1</v>
      </c>
      <c r="S126" s="31">
        <f>SUM(S125)</f>
        <v>1</v>
      </c>
      <c r="T126" s="32">
        <f>SUM(T125)</f>
        <v>0</v>
      </c>
      <c r="U126" s="30">
        <f t="shared" si="43"/>
        <v>1</v>
      </c>
      <c r="V126" s="31">
        <f>SUM(V125)</f>
        <v>1</v>
      </c>
      <c r="W126" s="31">
        <f>SUM(W125)</f>
        <v>1</v>
      </c>
      <c r="X126" s="88">
        <f>SUM(X125)</f>
        <v>0</v>
      </c>
      <c r="Y126" s="17"/>
    </row>
    <row r="127" spans="1:29" ht="21" customHeight="1" x14ac:dyDescent="0.2">
      <c r="A127" s="496">
        <v>1</v>
      </c>
      <c r="B127" s="497">
        <v>2</v>
      </c>
      <c r="C127" s="498">
        <v>2</v>
      </c>
      <c r="D127" s="499" t="s">
        <v>139</v>
      </c>
      <c r="E127" s="724">
        <v>3</v>
      </c>
      <c r="F127" s="732" t="s">
        <v>140</v>
      </c>
      <c r="G127" s="732" t="s">
        <v>141</v>
      </c>
      <c r="H127" s="133" t="s">
        <v>93</v>
      </c>
      <c r="I127" s="19">
        <f>SUM(J127)</f>
        <v>16.8</v>
      </c>
      <c r="J127" s="20">
        <v>16.8</v>
      </c>
      <c r="K127" s="20">
        <v>13.9</v>
      </c>
      <c r="L127" s="44"/>
      <c r="M127" s="41">
        <f>SUM(N127+P127)</f>
        <v>17.399999999999999</v>
      </c>
      <c r="N127" s="20">
        <v>17.399999999999999</v>
      </c>
      <c r="O127" s="20">
        <v>14.5</v>
      </c>
      <c r="P127" s="21"/>
      <c r="Q127" s="41">
        <f t="shared" si="42"/>
        <v>16.8</v>
      </c>
      <c r="R127" s="20">
        <v>16.8</v>
      </c>
      <c r="S127" s="20">
        <v>13.9</v>
      </c>
      <c r="T127" s="44"/>
      <c r="U127" s="41">
        <f t="shared" si="43"/>
        <v>16.8</v>
      </c>
      <c r="V127" s="20">
        <v>16.8</v>
      </c>
      <c r="W127" s="20">
        <v>13.9</v>
      </c>
      <c r="X127" s="22"/>
      <c r="Y127" s="17"/>
    </row>
    <row r="128" spans="1:29" ht="21" customHeight="1" thickBot="1" x14ac:dyDescent="0.25">
      <c r="A128" s="496"/>
      <c r="B128" s="497"/>
      <c r="C128" s="498"/>
      <c r="D128" s="499"/>
      <c r="E128" s="724"/>
      <c r="F128" s="701"/>
      <c r="G128" s="701"/>
      <c r="H128" s="54" t="s">
        <v>27</v>
      </c>
      <c r="I128" s="19">
        <f>SUM(J128)</f>
        <v>25.7</v>
      </c>
      <c r="J128" s="103">
        <v>25.7</v>
      </c>
      <c r="K128" s="103">
        <v>25.3</v>
      </c>
      <c r="L128" s="106"/>
      <c r="M128" s="85">
        <f>SUM(N128)</f>
        <v>28.4</v>
      </c>
      <c r="N128" s="103">
        <v>28.4</v>
      </c>
      <c r="O128" s="103">
        <v>27.4</v>
      </c>
      <c r="P128" s="104"/>
      <c r="Q128" s="85">
        <f>SUM(R128)</f>
        <v>28.4</v>
      </c>
      <c r="R128" s="103">
        <v>28.4</v>
      </c>
      <c r="S128" s="103">
        <v>27.4</v>
      </c>
      <c r="T128" s="106"/>
      <c r="U128" s="85">
        <f>SUM(V128)</f>
        <v>28.4</v>
      </c>
      <c r="V128" s="103">
        <v>28.4</v>
      </c>
      <c r="W128" s="103">
        <v>27.4</v>
      </c>
      <c r="X128" s="108"/>
      <c r="Y128" s="17"/>
    </row>
    <row r="129" spans="1:25" s="36" customFormat="1" ht="21" customHeight="1" thickBot="1" x14ac:dyDescent="0.25">
      <c r="A129" s="496"/>
      <c r="B129" s="497"/>
      <c r="C129" s="498"/>
      <c r="D129" s="499"/>
      <c r="E129" s="724"/>
      <c r="F129" s="476" t="s">
        <v>31</v>
      </c>
      <c r="G129" s="477"/>
      <c r="H129" s="478"/>
      <c r="I129" s="30">
        <f>SUM(J129+L129)</f>
        <v>42.5</v>
      </c>
      <c r="J129" s="31">
        <f>SUM(J127+J128)</f>
        <v>42.5</v>
      </c>
      <c r="K129" s="31">
        <f t="shared" ref="K129:L129" si="44">SUM(K127+K128)</f>
        <v>39.200000000000003</v>
      </c>
      <c r="L129" s="31">
        <f t="shared" si="44"/>
        <v>0</v>
      </c>
      <c r="M129" s="30">
        <f>SUM(N129+P129)</f>
        <v>45.8</v>
      </c>
      <c r="N129" s="31">
        <f>SUM(N127+N128)</f>
        <v>45.8</v>
      </c>
      <c r="O129" s="31">
        <f>SUM(O127+O128)</f>
        <v>41.9</v>
      </c>
      <c r="P129" s="32">
        <f>SUM(P127)</f>
        <v>0</v>
      </c>
      <c r="Q129" s="30">
        <f t="shared" si="42"/>
        <v>45.2</v>
      </c>
      <c r="R129" s="31">
        <f>SUM(R127+R128)</f>
        <v>45.2</v>
      </c>
      <c r="S129" s="31">
        <f>SUM(S127+S128)</f>
        <v>41.3</v>
      </c>
      <c r="T129" s="32">
        <f>SUM(T127)</f>
        <v>0</v>
      </c>
      <c r="U129" s="30">
        <f t="shared" si="43"/>
        <v>45.2</v>
      </c>
      <c r="V129" s="31">
        <f>SUM(V127+V128)</f>
        <v>45.2</v>
      </c>
      <c r="W129" s="31">
        <f>SUM(W127+W128)</f>
        <v>41.3</v>
      </c>
      <c r="X129" s="88">
        <f>SUM(X127)</f>
        <v>0</v>
      </c>
      <c r="Y129" s="17"/>
    </row>
    <row r="130" spans="1:25" ht="21.75" customHeight="1" x14ac:dyDescent="0.2">
      <c r="A130" s="496">
        <v>1</v>
      </c>
      <c r="B130" s="497">
        <v>2</v>
      </c>
      <c r="C130" s="498">
        <v>3</v>
      </c>
      <c r="D130" s="499" t="s">
        <v>142</v>
      </c>
      <c r="E130" s="724">
        <v>16</v>
      </c>
      <c r="F130" s="491" t="s">
        <v>143</v>
      </c>
      <c r="G130" s="491" t="s">
        <v>144</v>
      </c>
      <c r="H130" s="134" t="s">
        <v>93</v>
      </c>
      <c r="I130" s="19">
        <f>SUM(J130)</f>
        <v>25.8</v>
      </c>
      <c r="J130" s="14">
        <v>25.8</v>
      </c>
      <c r="K130" s="14">
        <v>25.4</v>
      </c>
      <c r="L130" s="44"/>
      <c r="M130" s="13">
        <f>SUM(N130)</f>
        <v>27.2</v>
      </c>
      <c r="N130" s="14">
        <v>27.2</v>
      </c>
      <c r="O130" s="14">
        <v>26.8</v>
      </c>
      <c r="P130" s="15"/>
      <c r="Q130" s="41">
        <f t="shared" si="42"/>
        <v>22.8</v>
      </c>
      <c r="R130" s="39">
        <v>22.8</v>
      </c>
      <c r="S130" s="39">
        <v>22.5</v>
      </c>
      <c r="T130" s="40"/>
      <c r="U130" s="41">
        <f t="shared" si="43"/>
        <v>22.8</v>
      </c>
      <c r="V130" s="39">
        <v>22.8</v>
      </c>
      <c r="W130" s="39">
        <v>22.5</v>
      </c>
      <c r="X130" s="87"/>
      <c r="Y130" s="17"/>
    </row>
    <row r="131" spans="1:25" ht="21.75" customHeight="1" thickBot="1" x14ac:dyDescent="0.25">
      <c r="A131" s="496"/>
      <c r="B131" s="497"/>
      <c r="C131" s="498"/>
      <c r="D131" s="499"/>
      <c r="E131" s="724"/>
      <c r="F131" s="729"/>
      <c r="G131" s="729"/>
      <c r="H131" s="135" t="s">
        <v>27</v>
      </c>
      <c r="I131" s="19">
        <f>SUM(J131)</f>
        <v>3</v>
      </c>
      <c r="J131" s="24">
        <v>3</v>
      </c>
      <c r="K131" s="24">
        <v>2.9</v>
      </c>
      <c r="L131" s="44"/>
      <c r="M131" s="23">
        <f t="shared" ref="M131:M160" si="45">SUM(N131+P131)</f>
        <v>6.6</v>
      </c>
      <c r="N131" s="24">
        <v>6.6</v>
      </c>
      <c r="O131" s="24">
        <v>6</v>
      </c>
      <c r="P131" s="25"/>
      <c r="Q131" s="41">
        <f t="shared" si="42"/>
        <v>11</v>
      </c>
      <c r="R131" s="20">
        <v>11</v>
      </c>
      <c r="S131" s="20">
        <v>10.3</v>
      </c>
      <c r="T131" s="44"/>
      <c r="U131" s="41">
        <f t="shared" si="43"/>
        <v>11</v>
      </c>
      <c r="V131" s="20">
        <v>11</v>
      </c>
      <c r="W131" s="20">
        <v>10.3</v>
      </c>
      <c r="X131" s="22"/>
      <c r="Y131" s="17"/>
    </row>
    <row r="132" spans="1:25" s="36" customFormat="1" ht="21.75" customHeight="1" thickBot="1" x14ac:dyDescent="0.25">
      <c r="A132" s="496"/>
      <c r="B132" s="497"/>
      <c r="C132" s="498"/>
      <c r="D132" s="499"/>
      <c r="E132" s="724"/>
      <c r="F132" s="476" t="s">
        <v>31</v>
      </c>
      <c r="G132" s="477"/>
      <c r="H132" s="478"/>
      <c r="I132" s="30">
        <f>SUM(J132+L132)</f>
        <v>28.8</v>
      </c>
      <c r="J132" s="31">
        <f>SUM(J130+J131)</f>
        <v>28.8</v>
      </c>
      <c r="K132" s="31">
        <f>SUM(K130+K131)</f>
        <v>28.299999999999997</v>
      </c>
      <c r="L132" s="65">
        <f>SUM(L130+L131)</f>
        <v>0</v>
      </c>
      <c r="M132" s="30">
        <f t="shared" si="45"/>
        <v>33.799999999999997</v>
      </c>
      <c r="N132" s="31">
        <f>SUM(N130+N131)</f>
        <v>33.799999999999997</v>
      </c>
      <c r="O132" s="31">
        <f>SUM(O130+O131)</f>
        <v>32.799999999999997</v>
      </c>
      <c r="P132" s="32"/>
      <c r="Q132" s="72">
        <f t="shared" si="42"/>
        <v>33.799999999999997</v>
      </c>
      <c r="R132" s="31">
        <f>SUM(R130+R131)</f>
        <v>33.799999999999997</v>
      </c>
      <c r="S132" s="31">
        <f>SUM(S130+S131)</f>
        <v>32.799999999999997</v>
      </c>
      <c r="T132" s="32"/>
      <c r="U132" s="30">
        <f t="shared" si="43"/>
        <v>33.799999999999997</v>
      </c>
      <c r="V132" s="31">
        <f>SUM(V130+V131)</f>
        <v>33.799999999999997</v>
      </c>
      <c r="W132" s="110">
        <f>SUM(W130+W131)</f>
        <v>32.799999999999997</v>
      </c>
      <c r="X132" s="88"/>
      <c r="Y132" s="17"/>
    </row>
    <row r="133" spans="1:25" ht="21.75" customHeight="1" x14ac:dyDescent="0.2">
      <c r="A133" s="496">
        <v>1</v>
      </c>
      <c r="B133" s="497">
        <v>2</v>
      </c>
      <c r="C133" s="498">
        <v>4</v>
      </c>
      <c r="D133" s="499" t="s">
        <v>145</v>
      </c>
      <c r="E133" s="724">
        <v>3</v>
      </c>
      <c r="F133" s="498" t="s">
        <v>45</v>
      </c>
      <c r="G133" s="498" t="s">
        <v>146</v>
      </c>
      <c r="H133" s="136" t="s">
        <v>93</v>
      </c>
      <c r="I133" s="19">
        <f>SUM(J133)</f>
        <v>8.1999999999999993</v>
      </c>
      <c r="J133" s="39">
        <v>8.1999999999999993</v>
      </c>
      <c r="K133" s="39">
        <v>8.1</v>
      </c>
      <c r="L133" s="44"/>
      <c r="M133" s="41">
        <f t="shared" si="45"/>
        <v>8.5</v>
      </c>
      <c r="N133" s="39">
        <v>8.5</v>
      </c>
      <c r="O133" s="39">
        <v>8.4</v>
      </c>
      <c r="P133" s="81"/>
      <c r="Q133" s="41">
        <f t="shared" si="42"/>
        <v>8.5</v>
      </c>
      <c r="R133" s="20">
        <v>8.5</v>
      </c>
      <c r="S133" s="20">
        <v>8.4</v>
      </c>
      <c r="T133" s="44"/>
      <c r="U133" s="41">
        <f t="shared" si="43"/>
        <v>8.5</v>
      </c>
      <c r="V133" s="20">
        <v>8.5</v>
      </c>
      <c r="W133" s="20">
        <v>8.4</v>
      </c>
      <c r="X133" s="22"/>
      <c r="Y133" s="17"/>
    </row>
    <row r="134" spans="1:25" ht="21.75" customHeight="1" thickBot="1" x14ac:dyDescent="0.25">
      <c r="A134" s="496"/>
      <c r="B134" s="497"/>
      <c r="C134" s="498"/>
      <c r="D134" s="499"/>
      <c r="E134" s="724"/>
      <c r="F134" s="729"/>
      <c r="G134" s="729"/>
      <c r="H134" s="135" t="s">
        <v>27</v>
      </c>
      <c r="I134" s="19">
        <f>SUM(J134)</f>
        <v>20.5</v>
      </c>
      <c r="J134" s="20">
        <v>20.5</v>
      </c>
      <c r="K134" s="20">
        <v>20.100000000000001</v>
      </c>
      <c r="L134" s="44"/>
      <c r="M134" s="41">
        <f t="shared" si="45"/>
        <v>23.9</v>
      </c>
      <c r="N134" s="20">
        <v>23.9</v>
      </c>
      <c r="O134" s="20">
        <v>23</v>
      </c>
      <c r="P134" s="21"/>
      <c r="Q134" s="41">
        <f t="shared" si="42"/>
        <v>23.9</v>
      </c>
      <c r="R134" s="20">
        <v>23.9</v>
      </c>
      <c r="S134" s="20">
        <v>23</v>
      </c>
      <c r="T134" s="44"/>
      <c r="U134" s="41">
        <f t="shared" si="43"/>
        <v>23.9</v>
      </c>
      <c r="V134" s="20">
        <v>23.9</v>
      </c>
      <c r="W134" s="20">
        <v>23</v>
      </c>
      <c r="X134" s="22"/>
      <c r="Y134" s="17"/>
    </row>
    <row r="135" spans="1:25" s="36" customFormat="1" ht="21.75" customHeight="1" thickBot="1" x14ac:dyDescent="0.25">
      <c r="A135" s="496"/>
      <c r="B135" s="497"/>
      <c r="C135" s="498"/>
      <c r="D135" s="499"/>
      <c r="E135" s="724"/>
      <c r="F135" s="476" t="s">
        <v>31</v>
      </c>
      <c r="G135" s="477"/>
      <c r="H135" s="478"/>
      <c r="I135" s="30">
        <f>SUM(J135+L135)</f>
        <v>28.7</v>
      </c>
      <c r="J135" s="31">
        <f>J133+J134</f>
        <v>28.7</v>
      </c>
      <c r="K135" s="31">
        <f>K133+K134</f>
        <v>28.200000000000003</v>
      </c>
      <c r="L135" s="32">
        <f>L133+L134</f>
        <v>0</v>
      </c>
      <c r="M135" s="30">
        <f t="shared" si="45"/>
        <v>32.4</v>
      </c>
      <c r="N135" s="31">
        <f>N133+N134</f>
        <v>32.4</v>
      </c>
      <c r="O135" s="31">
        <f>O133+O134</f>
        <v>31.4</v>
      </c>
      <c r="P135" s="32">
        <f>P133+P134</f>
        <v>0</v>
      </c>
      <c r="Q135" s="30">
        <f t="shared" si="42"/>
        <v>32.4</v>
      </c>
      <c r="R135" s="31">
        <f>R133+R134</f>
        <v>32.4</v>
      </c>
      <c r="S135" s="31">
        <f>S133+S134</f>
        <v>31.4</v>
      </c>
      <c r="T135" s="32">
        <f>T133+T134</f>
        <v>0</v>
      </c>
      <c r="U135" s="30">
        <f t="shared" si="43"/>
        <v>32.4</v>
      </c>
      <c r="V135" s="31">
        <f>V133+V134</f>
        <v>32.4</v>
      </c>
      <c r="W135" s="110">
        <f>W133+W134</f>
        <v>31.4</v>
      </c>
      <c r="X135" s="88">
        <f>X133+X134</f>
        <v>0</v>
      </c>
      <c r="Y135" s="17"/>
    </row>
    <row r="136" spans="1:25" ht="21.75" customHeight="1" x14ac:dyDescent="0.2">
      <c r="A136" s="496">
        <v>1</v>
      </c>
      <c r="B136" s="497">
        <v>2</v>
      </c>
      <c r="C136" s="498">
        <v>5</v>
      </c>
      <c r="D136" s="499" t="s">
        <v>147</v>
      </c>
      <c r="E136" s="724">
        <v>8</v>
      </c>
      <c r="F136" s="498" t="s">
        <v>45</v>
      </c>
      <c r="G136" s="498" t="s">
        <v>148</v>
      </c>
      <c r="H136" s="136" t="s">
        <v>93</v>
      </c>
      <c r="I136" s="19">
        <f>SUM(J136)</f>
        <v>31.2</v>
      </c>
      <c r="J136" s="20">
        <v>31.2</v>
      </c>
      <c r="K136" s="20">
        <v>30.8</v>
      </c>
      <c r="L136" s="44"/>
      <c r="M136" s="41">
        <f t="shared" si="45"/>
        <v>33.1</v>
      </c>
      <c r="N136" s="20">
        <v>33.1</v>
      </c>
      <c r="O136" s="20">
        <v>32.6</v>
      </c>
      <c r="P136" s="21"/>
      <c r="Q136" s="41">
        <f t="shared" si="42"/>
        <v>31.2</v>
      </c>
      <c r="R136" s="20">
        <v>31.2</v>
      </c>
      <c r="S136" s="20">
        <v>30.8</v>
      </c>
      <c r="T136" s="44"/>
      <c r="U136" s="41">
        <f t="shared" si="43"/>
        <v>31.2</v>
      </c>
      <c r="V136" s="20">
        <v>31.2</v>
      </c>
      <c r="W136" s="20">
        <v>30.8</v>
      </c>
      <c r="X136" s="22"/>
      <c r="Y136" s="17"/>
    </row>
    <row r="137" spans="1:25" ht="21.75" customHeight="1" thickBot="1" x14ac:dyDescent="0.25">
      <c r="A137" s="496"/>
      <c r="B137" s="497"/>
      <c r="C137" s="498"/>
      <c r="D137" s="499"/>
      <c r="E137" s="724"/>
      <c r="F137" s="729"/>
      <c r="G137" s="729"/>
      <c r="H137" s="135" t="s">
        <v>27</v>
      </c>
      <c r="I137" s="19">
        <f>SUM(J137)</f>
        <v>45.3</v>
      </c>
      <c r="J137" s="20">
        <v>45.3</v>
      </c>
      <c r="K137" s="20">
        <v>44.6</v>
      </c>
      <c r="L137" s="44"/>
      <c r="M137" s="41">
        <f t="shared" si="45"/>
        <v>55.3</v>
      </c>
      <c r="N137" s="20">
        <v>55.3</v>
      </c>
      <c r="O137" s="20">
        <v>53.5</v>
      </c>
      <c r="P137" s="21"/>
      <c r="Q137" s="41">
        <f t="shared" si="42"/>
        <v>56.3</v>
      </c>
      <c r="R137" s="20">
        <v>56.3</v>
      </c>
      <c r="S137" s="20">
        <v>54.5</v>
      </c>
      <c r="T137" s="44"/>
      <c r="U137" s="41">
        <f t="shared" si="43"/>
        <v>56.3</v>
      </c>
      <c r="V137" s="20">
        <v>56.3</v>
      </c>
      <c r="W137" s="20">
        <v>54.5</v>
      </c>
      <c r="X137" s="22"/>
      <c r="Y137" s="17"/>
    </row>
    <row r="138" spans="1:25" s="36" customFormat="1" ht="21.75" customHeight="1" thickBot="1" x14ac:dyDescent="0.25">
      <c r="A138" s="496"/>
      <c r="B138" s="497"/>
      <c r="C138" s="498"/>
      <c r="D138" s="499"/>
      <c r="E138" s="724"/>
      <c r="F138" s="476" t="s">
        <v>31</v>
      </c>
      <c r="G138" s="477"/>
      <c r="H138" s="478"/>
      <c r="I138" s="30">
        <f>SUM(J138+L138)</f>
        <v>76.5</v>
      </c>
      <c r="J138" s="31">
        <f>J136+J137</f>
        <v>76.5</v>
      </c>
      <c r="K138" s="31">
        <f>K136+K137</f>
        <v>75.400000000000006</v>
      </c>
      <c r="L138" s="32">
        <f>L136+L137</f>
        <v>0</v>
      </c>
      <c r="M138" s="30">
        <f t="shared" si="45"/>
        <v>88.4</v>
      </c>
      <c r="N138" s="31">
        <f>N136+N137</f>
        <v>88.4</v>
      </c>
      <c r="O138" s="31">
        <f>O136+O137</f>
        <v>86.1</v>
      </c>
      <c r="P138" s="32">
        <f>P136+P137</f>
        <v>0</v>
      </c>
      <c r="Q138" s="30">
        <f t="shared" si="42"/>
        <v>87.5</v>
      </c>
      <c r="R138" s="31">
        <f>R136+R137</f>
        <v>87.5</v>
      </c>
      <c r="S138" s="31">
        <f>S136+S137</f>
        <v>85.3</v>
      </c>
      <c r="T138" s="32">
        <f>T136+T137</f>
        <v>0</v>
      </c>
      <c r="U138" s="30">
        <f t="shared" si="43"/>
        <v>87.5</v>
      </c>
      <c r="V138" s="31">
        <f>V136+V137</f>
        <v>87.5</v>
      </c>
      <c r="W138" s="110">
        <f>W136+W137</f>
        <v>85.3</v>
      </c>
      <c r="X138" s="88">
        <f>X136+X137</f>
        <v>0</v>
      </c>
      <c r="Y138" s="17"/>
    </row>
    <row r="139" spans="1:25" ht="18.75" customHeight="1" thickBot="1" x14ac:dyDescent="0.25">
      <c r="A139" s="496">
        <v>1</v>
      </c>
      <c r="B139" s="497">
        <v>2</v>
      </c>
      <c r="C139" s="498">
        <v>6</v>
      </c>
      <c r="D139" s="499" t="s">
        <v>149</v>
      </c>
      <c r="E139" s="724">
        <v>9</v>
      </c>
      <c r="F139" s="137" t="s">
        <v>150</v>
      </c>
      <c r="G139" s="137" t="s">
        <v>151</v>
      </c>
      <c r="H139" s="135" t="s">
        <v>93</v>
      </c>
      <c r="I139" s="19">
        <f>SUM(J139)</f>
        <v>0</v>
      </c>
      <c r="J139" s="20"/>
      <c r="K139" s="20"/>
      <c r="L139" s="44"/>
      <c r="M139" s="41">
        <f t="shared" si="45"/>
        <v>0.2</v>
      </c>
      <c r="N139" s="20">
        <v>0.2</v>
      </c>
      <c r="O139" s="20"/>
      <c r="P139" s="21"/>
      <c r="Q139" s="41">
        <f t="shared" si="42"/>
        <v>0.2</v>
      </c>
      <c r="R139" s="20">
        <v>0.2</v>
      </c>
      <c r="S139" s="20"/>
      <c r="T139" s="44"/>
      <c r="U139" s="41">
        <f t="shared" si="43"/>
        <v>0.2</v>
      </c>
      <c r="V139" s="20">
        <v>0.2</v>
      </c>
      <c r="W139" s="138"/>
      <c r="X139" s="22"/>
      <c r="Y139" s="17"/>
    </row>
    <row r="140" spans="1:25" s="36" customFormat="1" ht="25.5" customHeight="1" thickBot="1" x14ac:dyDescent="0.25">
      <c r="A140" s="496"/>
      <c r="B140" s="497"/>
      <c r="C140" s="498"/>
      <c r="D140" s="499"/>
      <c r="E140" s="724"/>
      <c r="F140" s="476" t="s">
        <v>31</v>
      </c>
      <c r="G140" s="477"/>
      <c r="H140" s="478"/>
      <c r="I140" s="30">
        <f>SUM(J140+L140)</f>
        <v>0</v>
      </c>
      <c r="J140" s="31">
        <f>SUM(J139)</f>
        <v>0</v>
      </c>
      <c r="K140" s="31">
        <f>SUM(K139)</f>
        <v>0</v>
      </c>
      <c r="L140" s="32">
        <f>SUM(L139)</f>
        <v>0</v>
      </c>
      <c r="M140" s="30">
        <f t="shared" si="45"/>
        <v>0.2</v>
      </c>
      <c r="N140" s="31">
        <f>SUM(N139)</f>
        <v>0.2</v>
      </c>
      <c r="O140" s="31">
        <f>SUM(O139)</f>
        <v>0</v>
      </c>
      <c r="P140" s="32">
        <f>SUM(P139)</f>
        <v>0</v>
      </c>
      <c r="Q140" s="30">
        <f t="shared" si="42"/>
        <v>0.2</v>
      </c>
      <c r="R140" s="31">
        <f>SUM(R139)</f>
        <v>0.2</v>
      </c>
      <c r="S140" s="31">
        <f>SUM(S139)</f>
        <v>0</v>
      </c>
      <c r="T140" s="32">
        <f>SUM(T139)</f>
        <v>0</v>
      </c>
      <c r="U140" s="30">
        <f t="shared" si="43"/>
        <v>0.2</v>
      </c>
      <c r="V140" s="31">
        <f>SUM(V139)</f>
        <v>0.2</v>
      </c>
      <c r="W140" s="110">
        <f>SUM(W139)</f>
        <v>0</v>
      </c>
      <c r="X140" s="88">
        <f>SUM(X139)</f>
        <v>0</v>
      </c>
      <c r="Y140" s="17"/>
    </row>
    <row r="141" spans="1:25" ht="21.75" customHeight="1" thickBot="1" x14ac:dyDescent="0.25">
      <c r="A141" s="496">
        <v>1</v>
      </c>
      <c r="B141" s="497">
        <v>2</v>
      </c>
      <c r="C141" s="498">
        <v>7</v>
      </c>
      <c r="D141" s="566" t="s">
        <v>152</v>
      </c>
      <c r="E141" s="724">
        <v>12</v>
      </c>
      <c r="F141" s="137" t="s">
        <v>45</v>
      </c>
      <c r="G141" s="137" t="s">
        <v>153</v>
      </c>
      <c r="H141" s="135" t="s">
        <v>93</v>
      </c>
      <c r="I141" s="19">
        <f>SUM(J141)</f>
        <v>9</v>
      </c>
      <c r="J141" s="20">
        <v>9</v>
      </c>
      <c r="K141" s="20">
        <v>8.9</v>
      </c>
      <c r="L141" s="44"/>
      <c r="M141" s="41">
        <f t="shared" si="45"/>
        <v>9.8000000000000007</v>
      </c>
      <c r="N141" s="20">
        <v>9.8000000000000007</v>
      </c>
      <c r="O141" s="20">
        <v>9.6999999999999993</v>
      </c>
      <c r="P141" s="21"/>
      <c r="Q141" s="41">
        <f t="shared" si="42"/>
        <v>9</v>
      </c>
      <c r="R141" s="20">
        <v>9</v>
      </c>
      <c r="S141" s="20">
        <v>8.9</v>
      </c>
      <c r="T141" s="44"/>
      <c r="U141" s="41">
        <f t="shared" si="43"/>
        <v>9</v>
      </c>
      <c r="V141" s="20">
        <v>9</v>
      </c>
      <c r="W141" s="20">
        <v>8.9</v>
      </c>
      <c r="X141" s="22"/>
      <c r="Y141" s="17"/>
    </row>
    <row r="142" spans="1:25" s="36" customFormat="1" ht="21.75" customHeight="1" thickBot="1" x14ac:dyDescent="0.25">
      <c r="A142" s="496"/>
      <c r="B142" s="497"/>
      <c r="C142" s="498"/>
      <c r="D142" s="693"/>
      <c r="E142" s="724"/>
      <c r="F142" s="476" t="s">
        <v>31</v>
      </c>
      <c r="G142" s="477"/>
      <c r="H142" s="478"/>
      <c r="I142" s="30">
        <f>SUM(J142+L142)</f>
        <v>9</v>
      </c>
      <c r="J142" s="31">
        <f>SUM(J141)</f>
        <v>9</v>
      </c>
      <c r="K142" s="31">
        <f>SUM(K141)</f>
        <v>8.9</v>
      </c>
      <c r="L142" s="32">
        <f>SUM(L141)</f>
        <v>0</v>
      </c>
      <c r="M142" s="30">
        <f t="shared" si="45"/>
        <v>9.8000000000000007</v>
      </c>
      <c r="N142" s="31">
        <f>SUM(N141)</f>
        <v>9.8000000000000007</v>
      </c>
      <c r="O142" s="31">
        <f>SUM(O141)</f>
        <v>9.6999999999999993</v>
      </c>
      <c r="P142" s="32">
        <f>SUM(P141)</f>
        <v>0</v>
      </c>
      <c r="Q142" s="30">
        <f t="shared" si="42"/>
        <v>9</v>
      </c>
      <c r="R142" s="31">
        <f>SUM(R141)</f>
        <v>9</v>
      </c>
      <c r="S142" s="31">
        <f>SUM(S141)</f>
        <v>8.9</v>
      </c>
      <c r="T142" s="32">
        <f>SUM(T141)</f>
        <v>0</v>
      </c>
      <c r="U142" s="30">
        <f t="shared" si="43"/>
        <v>9</v>
      </c>
      <c r="V142" s="31">
        <f>SUM(V141)</f>
        <v>9</v>
      </c>
      <c r="W142" s="110">
        <f>SUM(W141)</f>
        <v>8.9</v>
      </c>
      <c r="X142" s="88">
        <f>SUM(X141)</f>
        <v>0</v>
      </c>
      <c r="Y142" s="17"/>
    </row>
    <row r="143" spans="1:25" ht="22.5" customHeight="1" x14ac:dyDescent="0.2">
      <c r="A143" s="496">
        <v>1</v>
      </c>
      <c r="B143" s="497">
        <v>2</v>
      </c>
      <c r="C143" s="498">
        <v>8</v>
      </c>
      <c r="D143" s="499" t="s">
        <v>154</v>
      </c>
      <c r="E143" s="724">
        <v>13</v>
      </c>
      <c r="F143" s="491" t="s">
        <v>155</v>
      </c>
      <c r="G143" s="728" t="s">
        <v>156</v>
      </c>
      <c r="H143" s="139" t="s">
        <v>93</v>
      </c>
      <c r="I143" s="19">
        <f>SUM(J143)</f>
        <v>15.6</v>
      </c>
      <c r="J143" s="20">
        <v>15.6</v>
      </c>
      <c r="K143" s="20">
        <v>13</v>
      </c>
      <c r="L143" s="44"/>
      <c r="M143" s="41">
        <f t="shared" si="45"/>
        <v>31.5</v>
      </c>
      <c r="N143" s="20">
        <v>31.5</v>
      </c>
      <c r="O143" s="20">
        <v>21.9</v>
      </c>
      <c r="P143" s="21"/>
      <c r="Q143" s="41">
        <f t="shared" si="42"/>
        <v>31.5</v>
      </c>
      <c r="R143" s="20">
        <v>31.5</v>
      </c>
      <c r="S143" s="20">
        <v>21.9</v>
      </c>
      <c r="T143" s="44"/>
      <c r="U143" s="41">
        <f t="shared" si="43"/>
        <v>31.5</v>
      </c>
      <c r="V143" s="20">
        <v>31.5</v>
      </c>
      <c r="W143" s="20">
        <v>21.9</v>
      </c>
      <c r="X143" s="22"/>
      <c r="Y143" s="17"/>
    </row>
    <row r="144" spans="1:25" ht="22.5" customHeight="1" thickBot="1" x14ac:dyDescent="0.25">
      <c r="A144" s="496"/>
      <c r="B144" s="497"/>
      <c r="C144" s="498"/>
      <c r="D144" s="499"/>
      <c r="E144" s="724"/>
      <c r="F144" s="490"/>
      <c r="G144" s="729"/>
      <c r="H144" s="133" t="s">
        <v>27</v>
      </c>
      <c r="I144" s="85">
        <f>SUM(J144)</f>
        <v>0</v>
      </c>
      <c r="J144" s="103"/>
      <c r="K144" s="103"/>
      <c r="L144" s="106"/>
      <c r="M144" s="85">
        <f>SUM(N144)</f>
        <v>4</v>
      </c>
      <c r="N144" s="103">
        <v>4</v>
      </c>
      <c r="O144" s="103">
        <v>3.4</v>
      </c>
      <c r="P144" s="104"/>
      <c r="Q144" s="85">
        <f>SUM(R144)</f>
        <v>4</v>
      </c>
      <c r="R144" s="103">
        <v>4</v>
      </c>
      <c r="S144" s="103">
        <v>3.4</v>
      </c>
      <c r="T144" s="106"/>
      <c r="U144" s="85">
        <f>SUM(V144)</f>
        <v>4</v>
      </c>
      <c r="V144" s="103">
        <v>4</v>
      </c>
      <c r="W144" s="103">
        <v>3.4</v>
      </c>
      <c r="X144" s="108"/>
      <c r="Y144" s="17"/>
    </row>
    <row r="145" spans="1:26" s="36" customFormat="1" ht="22.5" customHeight="1" thickBot="1" x14ac:dyDescent="0.25">
      <c r="A145" s="496"/>
      <c r="B145" s="497"/>
      <c r="C145" s="498"/>
      <c r="D145" s="499"/>
      <c r="E145" s="724"/>
      <c r="F145" s="706" t="s">
        <v>31</v>
      </c>
      <c r="G145" s="730"/>
      <c r="H145" s="478"/>
      <c r="I145" s="30">
        <f>SUM(J145+L145)</f>
        <v>15.6</v>
      </c>
      <c r="J145" s="31">
        <f>SUM(J143+J144)</f>
        <v>15.6</v>
      </c>
      <c r="K145" s="31">
        <f>SUM(K143+K144)</f>
        <v>13</v>
      </c>
      <c r="L145" s="32">
        <f>SUM(L143)</f>
        <v>0</v>
      </c>
      <c r="M145" s="30">
        <f t="shared" si="45"/>
        <v>35.5</v>
      </c>
      <c r="N145" s="31">
        <f>SUM(N143+N144)</f>
        <v>35.5</v>
      </c>
      <c r="O145" s="31">
        <f>SUM(O143+O144)</f>
        <v>25.299999999999997</v>
      </c>
      <c r="P145" s="32">
        <f>SUM(P143)</f>
        <v>0</v>
      </c>
      <c r="Q145" s="30">
        <f t="shared" si="42"/>
        <v>35.5</v>
      </c>
      <c r="R145" s="31">
        <f>SUM(R143+R144)</f>
        <v>35.5</v>
      </c>
      <c r="S145" s="31">
        <f>SUM(S143+S144)</f>
        <v>25.299999999999997</v>
      </c>
      <c r="T145" s="32">
        <f>SUM(T143)</f>
        <v>0</v>
      </c>
      <c r="U145" s="30">
        <f t="shared" si="43"/>
        <v>35.5</v>
      </c>
      <c r="V145" s="31">
        <f>SUM(V143+V144)</f>
        <v>35.5</v>
      </c>
      <c r="W145" s="31">
        <f>SUM(W143+W144)</f>
        <v>25.299999999999997</v>
      </c>
      <c r="X145" s="88">
        <f>SUM(X143)</f>
        <v>0</v>
      </c>
      <c r="Y145" s="17"/>
    </row>
    <row r="146" spans="1:26" ht="21.75" customHeight="1" x14ac:dyDescent="0.2">
      <c r="A146" s="496">
        <v>1</v>
      </c>
      <c r="B146" s="497">
        <v>2</v>
      </c>
      <c r="C146" s="498">
        <v>9</v>
      </c>
      <c r="D146" s="566" t="s">
        <v>157</v>
      </c>
      <c r="E146" s="724">
        <v>13</v>
      </c>
      <c r="F146" s="728" t="s">
        <v>158</v>
      </c>
      <c r="G146" s="728" t="s">
        <v>159</v>
      </c>
      <c r="H146" s="140" t="s">
        <v>93</v>
      </c>
      <c r="I146" s="19">
        <f>SUM(J146)</f>
        <v>39.799999999999997</v>
      </c>
      <c r="J146" s="20">
        <v>39.799999999999997</v>
      </c>
      <c r="K146" s="20">
        <v>33.299999999999997</v>
      </c>
      <c r="L146" s="44"/>
      <c r="M146" s="41">
        <f t="shared" si="45"/>
        <v>43.3</v>
      </c>
      <c r="N146" s="20">
        <v>43.3</v>
      </c>
      <c r="O146" s="20">
        <v>36.799999999999997</v>
      </c>
      <c r="P146" s="21"/>
      <c r="Q146" s="41">
        <f t="shared" si="42"/>
        <v>43.3</v>
      </c>
      <c r="R146" s="20">
        <v>43.3</v>
      </c>
      <c r="S146" s="20">
        <v>36.799999999999997</v>
      </c>
      <c r="T146" s="44"/>
      <c r="U146" s="41">
        <f t="shared" si="43"/>
        <v>43.3</v>
      </c>
      <c r="V146" s="20">
        <v>43.3</v>
      </c>
      <c r="W146" s="20">
        <v>36.799999999999997</v>
      </c>
      <c r="X146" s="22"/>
      <c r="Y146" s="17"/>
    </row>
    <row r="147" spans="1:26" ht="21.75" customHeight="1" thickBot="1" x14ac:dyDescent="0.25">
      <c r="A147" s="482"/>
      <c r="B147" s="484"/>
      <c r="C147" s="490"/>
      <c r="D147" s="712"/>
      <c r="E147" s="731"/>
      <c r="F147" s="729"/>
      <c r="G147" s="729"/>
      <c r="H147" s="135" t="s">
        <v>27</v>
      </c>
      <c r="I147" s="85">
        <f>SUM(J147)</f>
        <v>8.4</v>
      </c>
      <c r="J147" s="103">
        <v>8.4</v>
      </c>
      <c r="K147" s="103">
        <v>8</v>
      </c>
      <c r="L147" s="106"/>
      <c r="M147" s="85">
        <f>SUM(N147)</f>
        <v>13.2</v>
      </c>
      <c r="N147" s="103">
        <v>13.2</v>
      </c>
      <c r="O147" s="103">
        <v>12.5</v>
      </c>
      <c r="P147" s="104"/>
      <c r="Q147" s="85">
        <f>SUM(R147)</f>
        <v>13.2</v>
      </c>
      <c r="R147" s="103">
        <v>13.2</v>
      </c>
      <c r="S147" s="103">
        <v>12.5</v>
      </c>
      <c r="T147" s="106"/>
      <c r="U147" s="85">
        <f>SUM(V147)</f>
        <v>13.2</v>
      </c>
      <c r="V147" s="103">
        <v>13.2</v>
      </c>
      <c r="W147" s="103">
        <v>12.5</v>
      </c>
      <c r="X147" s="108"/>
      <c r="Y147" s="17"/>
    </row>
    <row r="148" spans="1:26" s="36" customFormat="1" ht="21.75" customHeight="1" thickBot="1" x14ac:dyDescent="0.25">
      <c r="A148" s="482"/>
      <c r="B148" s="484"/>
      <c r="C148" s="490"/>
      <c r="D148" s="712"/>
      <c r="E148" s="731"/>
      <c r="F148" s="552" t="s">
        <v>31</v>
      </c>
      <c r="G148" s="553"/>
      <c r="H148" s="478"/>
      <c r="I148" s="30">
        <f>SUM(J148+L148)</f>
        <v>48.199999999999996</v>
      </c>
      <c r="J148" s="31">
        <f>SUM(J146+J147)</f>
        <v>48.199999999999996</v>
      </c>
      <c r="K148" s="31">
        <f>SUM(K146+K147)</f>
        <v>41.3</v>
      </c>
      <c r="L148" s="32">
        <f>SUM(L146)</f>
        <v>0</v>
      </c>
      <c r="M148" s="30">
        <f t="shared" si="45"/>
        <v>56.5</v>
      </c>
      <c r="N148" s="31">
        <f>SUM(N146+N147)</f>
        <v>56.5</v>
      </c>
      <c r="O148" s="31">
        <f>SUM(O146+O147)</f>
        <v>49.3</v>
      </c>
      <c r="P148" s="32">
        <f>SUM(P146)</f>
        <v>0</v>
      </c>
      <c r="Q148" s="30">
        <f t="shared" si="42"/>
        <v>56.5</v>
      </c>
      <c r="R148" s="31">
        <f>SUM(R146+R147)</f>
        <v>56.5</v>
      </c>
      <c r="S148" s="31">
        <f>SUM(S146+S147)</f>
        <v>49.3</v>
      </c>
      <c r="T148" s="32">
        <f>SUM(T146)</f>
        <v>0</v>
      </c>
      <c r="U148" s="30">
        <f t="shared" si="43"/>
        <v>56.5</v>
      </c>
      <c r="V148" s="31">
        <f>SUM(V146+V147)</f>
        <v>56.5</v>
      </c>
      <c r="W148" s="31">
        <f>SUM(W146+W147)</f>
        <v>49.3</v>
      </c>
      <c r="X148" s="88">
        <f>SUM(X146)</f>
        <v>0</v>
      </c>
      <c r="Y148" s="17"/>
    </row>
    <row r="149" spans="1:26" s="36" customFormat="1" ht="21.75" customHeight="1" x14ac:dyDescent="0.2">
      <c r="A149" s="496">
        <v>1</v>
      </c>
      <c r="B149" s="497">
        <v>2</v>
      </c>
      <c r="C149" s="498">
        <v>10</v>
      </c>
      <c r="D149" s="499" t="s">
        <v>160</v>
      </c>
      <c r="E149" s="498">
        <v>18</v>
      </c>
      <c r="F149" s="725" t="s">
        <v>161</v>
      </c>
      <c r="G149" s="719" t="s">
        <v>162</v>
      </c>
      <c r="H149" s="70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41">
        <f t="shared" si="42"/>
        <v>5.2</v>
      </c>
      <c r="R149" s="14">
        <v>5.2</v>
      </c>
      <c r="S149" s="14">
        <v>4.7</v>
      </c>
      <c r="T149" s="40"/>
      <c r="U149" s="13">
        <f t="shared" si="43"/>
        <v>5.2</v>
      </c>
      <c r="V149" s="14">
        <v>5.2</v>
      </c>
      <c r="W149" s="14">
        <v>4.7</v>
      </c>
      <c r="X149" s="15"/>
      <c r="Y149" s="17"/>
    </row>
    <row r="150" spans="1:26" s="36" customFormat="1" ht="21.75" customHeight="1" x14ac:dyDescent="0.2">
      <c r="A150" s="496"/>
      <c r="B150" s="497"/>
      <c r="C150" s="498"/>
      <c r="D150" s="499"/>
      <c r="E150" s="498"/>
      <c r="F150" s="726"/>
      <c r="G150" s="720"/>
      <c r="H150" s="49" t="s">
        <v>164</v>
      </c>
      <c r="I150" s="19">
        <f t="shared" ref="I150:I159" si="46">SUM(J150)</f>
        <v>5.3</v>
      </c>
      <c r="J150" s="20">
        <v>5.3</v>
      </c>
      <c r="K150" s="20">
        <v>5.2</v>
      </c>
      <c r="L150" s="21"/>
      <c r="M150" s="19">
        <f t="shared" si="45"/>
        <v>5.2</v>
      </c>
      <c r="N150" s="20">
        <v>5.2</v>
      </c>
      <c r="O150" s="20">
        <v>4.7</v>
      </c>
      <c r="P150" s="21"/>
      <c r="Q150" s="98">
        <f t="shared" si="42"/>
        <v>5.2</v>
      </c>
      <c r="R150" s="20">
        <v>5.2</v>
      </c>
      <c r="S150" s="20">
        <v>4.7</v>
      </c>
      <c r="T150" s="44"/>
      <c r="U150" s="19">
        <f t="shared" si="43"/>
        <v>5.2</v>
      </c>
      <c r="V150" s="20">
        <v>5.2</v>
      </c>
      <c r="W150" s="20">
        <v>4.7</v>
      </c>
      <c r="X150" s="22"/>
      <c r="Y150" s="17"/>
    </row>
    <row r="151" spans="1:26" ht="21.75" customHeight="1" x14ac:dyDescent="0.2">
      <c r="A151" s="496"/>
      <c r="B151" s="497"/>
      <c r="C151" s="498"/>
      <c r="D151" s="499"/>
      <c r="E151" s="498"/>
      <c r="F151" s="726"/>
      <c r="G151" s="720"/>
      <c r="H151" s="38" t="s">
        <v>93</v>
      </c>
      <c r="I151" s="19">
        <f t="shared" si="46"/>
        <v>104.2</v>
      </c>
      <c r="J151" s="20">
        <v>104.2</v>
      </c>
      <c r="K151" s="20">
        <v>98.4</v>
      </c>
      <c r="L151" s="21"/>
      <c r="M151" s="19">
        <f t="shared" si="45"/>
        <v>71.900000000000006</v>
      </c>
      <c r="N151" s="20">
        <v>71.900000000000006</v>
      </c>
      <c r="O151" s="20">
        <v>66.599999999999994</v>
      </c>
      <c r="P151" s="21"/>
      <c r="Q151" s="98">
        <f t="shared" si="42"/>
        <v>62.3</v>
      </c>
      <c r="R151" s="20">
        <v>62.3</v>
      </c>
      <c r="S151" s="20">
        <v>56.8</v>
      </c>
      <c r="T151" s="44"/>
      <c r="U151" s="19">
        <f t="shared" si="43"/>
        <v>62.3</v>
      </c>
      <c r="V151" s="20">
        <v>62.3</v>
      </c>
      <c r="W151" s="20">
        <v>56.8</v>
      </c>
      <c r="X151" s="22"/>
      <c r="Y151" s="17"/>
    </row>
    <row r="152" spans="1:26" ht="21.75" customHeight="1" x14ac:dyDescent="0.2">
      <c r="A152" s="496"/>
      <c r="B152" s="497"/>
      <c r="C152" s="498"/>
      <c r="D152" s="499"/>
      <c r="E152" s="498"/>
      <c r="F152" s="726"/>
      <c r="G152" s="721"/>
      <c r="H152" s="38" t="s">
        <v>27</v>
      </c>
      <c r="I152" s="19">
        <f t="shared" si="46"/>
        <v>86.7</v>
      </c>
      <c r="J152" s="20">
        <v>86.7</v>
      </c>
      <c r="K152" s="20">
        <v>84</v>
      </c>
      <c r="L152" s="21"/>
      <c r="M152" s="19">
        <f t="shared" si="45"/>
        <v>186.6</v>
      </c>
      <c r="N152" s="20">
        <v>186.6</v>
      </c>
      <c r="O152" s="20">
        <v>182.2</v>
      </c>
      <c r="P152" s="21"/>
      <c r="Q152" s="98">
        <f t="shared" si="42"/>
        <v>186.6</v>
      </c>
      <c r="R152" s="20">
        <v>186.6</v>
      </c>
      <c r="S152" s="20">
        <v>182.2</v>
      </c>
      <c r="T152" s="44"/>
      <c r="U152" s="19">
        <f t="shared" si="43"/>
        <v>186.6</v>
      </c>
      <c r="V152" s="20">
        <v>186.6</v>
      </c>
      <c r="W152" s="20">
        <v>182.2</v>
      </c>
      <c r="X152" s="22"/>
      <c r="Y152" s="17"/>
    </row>
    <row r="153" spans="1:26" s="36" customFormat="1" ht="21.75" customHeight="1" x14ac:dyDescent="0.2">
      <c r="A153" s="496"/>
      <c r="B153" s="497"/>
      <c r="C153" s="498"/>
      <c r="D153" s="499"/>
      <c r="E153" s="142">
        <v>19</v>
      </c>
      <c r="F153" s="726"/>
      <c r="G153" s="46" t="s">
        <v>165</v>
      </c>
      <c r="H153" s="722" t="s">
        <v>93</v>
      </c>
      <c r="I153" s="19">
        <f t="shared" si="46"/>
        <v>6.6</v>
      </c>
      <c r="J153" s="20">
        <v>6.6</v>
      </c>
      <c r="K153" s="20">
        <v>6.2</v>
      </c>
      <c r="L153" s="21"/>
      <c r="M153" s="19">
        <f t="shared" si="45"/>
        <v>9.4</v>
      </c>
      <c r="N153" s="20">
        <v>9.4</v>
      </c>
      <c r="O153" s="20">
        <v>9</v>
      </c>
      <c r="P153" s="21"/>
      <c r="Q153" s="98">
        <f t="shared" si="42"/>
        <v>9.4</v>
      </c>
      <c r="R153" s="20">
        <v>9.4</v>
      </c>
      <c r="S153" s="20">
        <v>9</v>
      </c>
      <c r="T153" s="44"/>
      <c r="U153" s="19">
        <f t="shared" si="43"/>
        <v>9.4</v>
      </c>
      <c r="V153" s="20">
        <v>9.4</v>
      </c>
      <c r="W153" s="20">
        <v>9</v>
      </c>
      <c r="X153" s="22"/>
      <c r="Y153" s="17"/>
    </row>
    <row r="154" spans="1:26" s="36" customFormat="1" ht="21.75" customHeight="1" x14ac:dyDescent="0.2">
      <c r="A154" s="496"/>
      <c r="B154" s="497"/>
      <c r="C154" s="498"/>
      <c r="D154" s="499"/>
      <c r="E154" s="142">
        <v>21</v>
      </c>
      <c r="F154" s="726"/>
      <c r="G154" s="46" t="s">
        <v>166</v>
      </c>
      <c r="H154" s="722"/>
      <c r="I154" s="19">
        <f t="shared" si="46"/>
        <v>13.2</v>
      </c>
      <c r="J154" s="20">
        <v>13.2</v>
      </c>
      <c r="K154" s="20">
        <v>13</v>
      </c>
      <c r="L154" s="21"/>
      <c r="M154" s="19">
        <f t="shared" si="45"/>
        <v>21.3</v>
      </c>
      <c r="N154" s="20">
        <v>21.3</v>
      </c>
      <c r="O154" s="20">
        <v>21</v>
      </c>
      <c r="P154" s="21"/>
      <c r="Q154" s="98">
        <f t="shared" si="42"/>
        <v>21.3</v>
      </c>
      <c r="R154" s="20">
        <v>21.3</v>
      </c>
      <c r="S154" s="20">
        <v>21</v>
      </c>
      <c r="T154" s="44"/>
      <c r="U154" s="19">
        <f t="shared" si="43"/>
        <v>21.3</v>
      </c>
      <c r="V154" s="20">
        <v>21.3</v>
      </c>
      <c r="W154" s="20">
        <v>21</v>
      </c>
      <c r="X154" s="22"/>
      <c r="Y154" s="17"/>
      <c r="Z154" s="143">
        <f>SUM(M153:M159)</f>
        <v>130.10000000000002</v>
      </c>
    </row>
    <row r="155" spans="1:26" s="36" customFormat="1" ht="21.75" customHeight="1" x14ac:dyDescent="0.2">
      <c r="A155" s="496"/>
      <c r="B155" s="497"/>
      <c r="C155" s="498"/>
      <c r="D155" s="499"/>
      <c r="E155" s="142">
        <v>24</v>
      </c>
      <c r="F155" s="726"/>
      <c r="G155" s="46" t="s">
        <v>167</v>
      </c>
      <c r="H155" s="722"/>
      <c r="I155" s="19">
        <f t="shared" si="46"/>
        <v>13.5</v>
      </c>
      <c r="J155" s="20">
        <v>13.5</v>
      </c>
      <c r="K155" s="20">
        <v>13.3</v>
      </c>
      <c r="L155" s="21"/>
      <c r="M155" s="19">
        <f t="shared" si="45"/>
        <v>21.3</v>
      </c>
      <c r="N155" s="20">
        <v>21.3</v>
      </c>
      <c r="O155" s="20">
        <v>21</v>
      </c>
      <c r="P155" s="21"/>
      <c r="Q155" s="98">
        <f t="shared" si="42"/>
        <v>21.3</v>
      </c>
      <c r="R155" s="20">
        <v>21.3</v>
      </c>
      <c r="S155" s="20">
        <v>21</v>
      </c>
      <c r="T155" s="44"/>
      <c r="U155" s="19">
        <f t="shared" si="43"/>
        <v>21.3</v>
      </c>
      <c r="V155" s="20">
        <v>21.3</v>
      </c>
      <c r="W155" s="20">
        <v>21</v>
      </c>
      <c r="X155" s="22"/>
      <c r="Y155" s="17"/>
    </row>
    <row r="156" spans="1:26" s="36" customFormat="1" ht="21.75" customHeight="1" x14ac:dyDescent="0.2">
      <c r="A156" s="496"/>
      <c r="B156" s="497"/>
      <c r="C156" s="498"/>
      <c r="D156" s="499"/>
      <c r="E156" s="142">
        <v>26</v>
      </c>
      <c r="F156" s="726"/>
      <c r="G156" s="51" t="s">
        <v>168</v>
      </c>
      <c r="H156" s="722"/>
      <c r="I156" s="19">
        <f t="shared" si="46"/>
        <v>13.7</v>
      </c>
      <c r="J156" s="20">
        <v>13.7</v>
      </c>
      <c r="K156" s="20">
        <v>13.5</v>
      </c>
      <c r="L156" s="21"/>
      <c r="M156" s="19">
        <f t="shared" si="45"/>
        <v>20.399999999999999</v>
      </c>
      <c r="N156" s="20">
        <v>20.399999999999999</v>
      </c>
      <c r="O156" s="20">
        <v>20.100000000000001</v>
      </c>
      <c r="P156" s="21"/>
      <c r="Q156" s="98">
        <f t="shared" si="42"/>
        <v>20.399999999999999</v>
      </c>
      <c r="R156" s="20">
        <v>20.399999999999999</v>
      </c>
      <c r="S156" s="20">
        <v>20.100000000000001</v>
      </c>
      <c r="T156" s="44"/>
      <c r="U156" s="19">
        <f t="shared" si="43"/>
        <v>20.399999999999999</v>
      </c>
      <c r="V156" s="20">
        <v>20.399999999999999</v>
      </c>
      <c r="W156" s="20">
        <v>20.100000000000001</v>
      </c>
      <c r="X156" s="22"/>
      <c r="Y156" s="17"/>
    </row>
    <row r="157" spans="1:26" s="36" customFormat="1" ht="21.75" customHeight="1" x14ac:dyDescent="0.2">
      <c r="A157" s="496"/>
      <c r="B157" s="497"/>
      <c r="C157" s="498"/>
      <c r="D157" s="499"/>
      <c r="E157" s="142">
        <v>27</v>
      </c>
      <c r="F157" s="726"/>
      <c r="G157" s="51" t="s">
        <v>169</v>
      </c>
      <c r="H157" s="722"/>
      <c r="I157" s="19">
        <f t="shared" si="46"/>
        <v>11.3</v>
      </c>
      <c r="J157" s="20">
        <v>11.3</v>
      </c>
      <c r="K157" s="20">
        <v>11.1</v>
      </c>
      <c r="L157" s="21"/>
      <c r="M157" s="19">
        <f t="shared" si="45"/>
        <v>16</v>
      </c>
      <c r="N157" s="20">
        <v>16</v>
      </c>
      <c r="O157" s="20">
        <v>15.8</v>
      </c>
      <c r="P157" s="21"/>
      <c r="Q157" s="98">
        <f t="shared" si="42"/>
        <v>16</v>
      </c>
      <c r="R157" s="20">
        <v>16</v>
      </c>
      <c r="S157" s="20">
        <v>15.8</v>
      </c>
      <c r="T157" s="44"/>
      <c r="U157" s="19">
        <f t="shared" si="43"/>
        <v>16</v>
      </c>
      <c r="V157" s="20">
        <v>16</v>
      </c>
      <c r="W157" s="20">
        <v>15.8</v>
      </c>
      <c r="X157" s="22"/>
      <c r="Y157" s="17"/>
    </row>
    <row r="158" spans="1:26" s="36" customFormat="1" ht="21.75" customHeight="1" x14ac:dyDescent="0.2">
      <c r="A158" s="496"/>
      <c r="B158" s="497"/>
      <c r="C158" s="498"/>
      <c r="D158" s="499"/>
      <c r="E158" s="142">
        <v>28</v>
      </c>
      <c r="F158" s="726"/>
      <c r="G158" s="51" t="s">
        <v>170</v>
      </c>
      <c r="H158" s="722"/>
      <c r="I158" s="19">
        <f t="shared" si="46"/>
        <v>14.3</v>
      </c>
      <c r="J158" s="20">
        <v>14.3</v>
      </c>
      <c r="K158" s="20">
        <v>14.1</v>
      </c>
      <c r="L158" s="21"/>
      <c r="M158" s="19">
        <f t="shared" si="45"/>
        <v>20.399999999999999</v>
      </c>
      <c r="N158" s="20">
        <v>20.399999999999999</v>
      </c>
      <c r="O158" s="20">
        <v>20.100000000000001</v>
      </c>
      <c r="P158" s="21"/>
      <c r="Q158" s="98">
        <f t="shared" si="42"/>
        <v>20.399999999999999</v>
      </c>
      <c r="R158" s="20">
        <v>20.399999999999999</v>
      </c>
      <c r="S158" s="20">
        <v>20.100000000000001</v>
      </c>
      <c r="T158" s="44"/>
      <c r="U158" s="19">
        <f t="shared" si="43"/>
        <v>20.399999999999999</v>
      </c>
      <c r="V158" s="20">
        <v>20.399999999999999</v>
      </c>
      <c r="W158" s="20">
        <v>20.100000000000001</v>
      </c>
      <c r="X158" s="22"/>
      <c r="Y158" s="17"/>
    </row>
    <row r="159" spans="1:26" s="36" customFormat="1" ht="21.75" customHeight="1" thickBot="1" x14ac:dyDescent="0.25">
      <c r="A159" s="496"/>
      <c r="B159" s="497"/>
      <c r="C159" s="498"/>
      <c r="D159" s="499"/>
      <c r="E159" s="142">
        <v>29</v>
      </c>
      <c r="F159" s="727"/>
      <c r="G159" s="48" t="s">
        <v>171</v>
      </c>
      <c r="H159" s="723"/>
      <c r="I159" s="23">
        <f t="shared" si="46"/>
        <v>15</v>
      </c>
      <c r="J159" s="24">
        <v>15</v>
      </c>
      <c r="K159" s="24">
        <v>14.8</v>
      </c>
      <c r="L159" s="25"/>
      <c r="M159" s="23">
        <f t="shared" si="45"/>
        <v>21.3</v>
      </c>
      <c r="N159" s="24">
        <v>21.3</v>
      </c>
      <c r="O159" s="24">
        <v>21</v>
      </c>
      <c r="P159" s="25"/>
      <c r="Q159" s="144">
        <f t="shared" si="42"/>
        <v>21.3</v>
      </c>
      <c r="R159" s="24">
        <v>21.3</v>
      </c>
      <c r="S159" s="24">
        <v>21</v>
      </c>
      <c r="T159" s="145"/>
      <c r="U159" s="120">
        <f t="shared" si="43"/>
        <v>21.3</v>
      </c>
      <c r="V159" s="24">
        <v>21.3</v>
      </c>
      <c r="W159" s="24">
        <v>21</v>
      </c>
      <c r="X159" s="146"/>
      <c r="Y159" s="17"/>
    </row>
    <row r="160" spans="1:26" s="36" customFormat="1" ht="28.35" customHeight="1" thickBot="1" x14ac:dyDescent="0.25">
      <c r="A160" s="496"/>
      <c r="B160" s="497"/>
      <c r="C160" s="498"/>
      <c r="D160" s="499"/>
      <c r="E160" s="147"/>
      <c r="F160" s="476" t="s">
        <v>31</v>
      </c>
      <c r="G160" s="477"/>
      <c r="H160" s="478"/>
      <c r="I160" s="30">
        <f>SUM(J160+L160)</f>
        <v>289.09999999999997</v>
      </c>
      <c r="J160" s="31">
        <f>SUM(J149:J159)</f>
        <v>289.09999999999997</v>
      </c>
      <c r="K160" s="31">
        <f>SUM(K149:K159)</f>
        <v>278.8</v>
      </c>
      <c r="L160" s="31">
        <f>SUM(L149:L159)</f>
        <v>0</v>
      </c>
      <c r="M160" s="148">
        <f t="shared" si="45"/>
        <v>398.99999999999994</v>
      </c>
      <c r="N160" s="31">
        <f>SUM(N149:N159)</f>
        <v>398.99999999999994</v>
      </c>
      <c r="O160" s="31">
        <f>SUM(O149:O159)</f>
        <v>386.20000000000005</v>
      </c>
      <c r="P160" s="65">
        <f>SUM(P149:P159)</f>
        <v>0</v>
      </c>
      <c r="Q160" s="30">
        <f t="shared" si="42"/>
        <v>389.4</v>
      </c>
      <c r="R160" s="31">
        <f>SUM(R149:R159)</f>
        <v>389.4</v>
      </c>
      <c r="S160" s="31">
        <f>SUM(S149:S159)</f>
        <v>376.40000000000003</v>
      </c>
      <c r="T160" s="32">
        <f>SUM(T149:T159)</f>
        <v>0</v>
      </c>
      <c r="U160" s="30">
        <f t="shared" si="43"/>
        <v>389.4</v>
      </c>
      <c r="V160" s="31">
        <f>SUM(V149:V159)</f>
        <v>389.4</v>
      </c>
      <c r="W160" s="31">
        <f>SUM(W149:W159)</f>
        <v>376.40000000000003</v>
      </c>
      <c r="X160" s="32">
        <f>SUM(X149:X159)</f>
        <v>0</v>
      </c>
      <c r="Y160" s="17"/>
    </row>
    <row r="161" spans="1:29" ht="22.5" customHeight="1" x14ac:dyDescent="0.2">
      <c r="A161" s="496">
        <v>1</v>
      </c>
      <c r="B161" s="497">
        <v>2</v>
      </c>
      <c r="C161" s="498">
        <v>11</v>
      </c>
      <c r="D161" s="499" t="s">
        <v>172</v>
      </c>
      <c r="E161" s="724">
        <v>30</v>
      </c>
      <c r="F161" s="491" t="s">
        <v>173</v>
      </c>
      <c r="G161" s="491" t="s">
        <v>174</v>
      </c>
      <c r="H161" s="149" t="s">
        <v>27</v>
      </c>
      <c r="I161" s="19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92.6</v>
      </c>
      <c r="N161" s="14">
        <f>18.6+2</f>
        <v>20.6</v>
      </c>
      <c r="O161" s="14">
        <f>13.4</f>
        <v>13.4</v>
      </c>
      <c r="P161" s="15">
        <f>36+36</f>
        <v>72</v>
      </c>
      <c r="Q161" s="150">
        <f t="shared" si="42"/>
        <v>15.6</v>
      </c>
      <c r="R161" s="14">
        <v>15.6</v>
      </c>
      <c r="S161" s="14">
        <v>13.4</v>
      </c>
      <c r="T161" s="15"/>
      <c r="U161" s="41">
        <f t="shared" si="43"/>
        <v>15.6</v>
      </c>
      <c r="V161" s="14">
        <v>15.6</v>
      </c>
      <c r="W161" s="14">
        <v>13.4</v>
      </c>
      <c r="X161" s="15"/>
      <c r="Y161" s="17"/>
      <c r="Z161" s="17"/>
      <c r="AA161" s="17"/>
      <c r="AB161" s="17"/>
      <c r="AC161" s="17"/>
    </row>
    <row r="162" spans="1:29" s="36" customFormat="1" ht="22.5" customHeight="1" x14ac:dyDescent="0.2">
      <c r="A162" s="496"/>
      <c r="B162" s="497"/>
      <c r="C162" s="498"/>
      <c r="D162" s="499"/>
      <c r="E162" s="724"/>
      <c r="F162" s="498"/>
      <c r="G162" s="498"/>
      <c r="H162" s="151" t="s">
        <v>93</v>
      </c>
      <c r="I162" s="19">
        <f>SUM(J162+L162)</f>
        <v>728.5</v>
      </c>
      <c r="J162" s="20">
        <f>666.1+62.4</f>
        <v>728.5</v>
      </c>
      <c r="K162" s="20">
        <f>609.5+58.4</f>
        <v>667.9</v>
      </c>
      <c r="L162" s="21"/>
      <c r="M162" s="19">
        <f t="shared" si="47"/>
        <v>798.6</v>
      </c>
      <c r="N162" s="20">
        <v>798.6</v>
      </c>
      <c r="O162" s="20">
        <v>738.1</v>
      </c>
      <c r="P162" s="21"/>
      <c r="Q162" s="98">
        <f t="shared" ref="Q162:Q172" si="48">SUM(R162+T162)</f>
        <v>798.6</v>
      </c>
      <c r="R162" s="20">
        <v>798.6</v>
      </c>
      <c r="S162" s="20">
        <v>692.1</v>
      </c>
      <c r="T162" s="21"/>
      <c r="U162" s="19">
        <f t="shared" si="43"/>
        <v>798.6</v>
      </c>
      <c r="V162" s="20">
        <v>798.6</v>
      </c>
      <c r="W162" s="20">
        <v>692.1</v>
      </c>
      <c r="X162" s="21"/>
      <c r="Y162" s="17"/>
    </row>
    <row r="163" spans="1:29" s="36" customFormat="1" ht="22.5" customHeight="1" thickBot="1" x14ac:dyDescent="0.25">
      <c r="A163" s="496"/>
      <c r="B163" s="497"/>
      <c r="C163" s="498"/>
      <c r="D163" s="499"/>
      <c r="E163" s="724"/>
      <c r="F163" s="498"/>
      <c r="G163" s="498"/>
      <c r="H163" s="151" t="s">
        <v>37</v>
      </c>
      <c r="I163" s="19">
        <f>SUM(J163+L163)</f>
        <v>0.5</v>
      </c>
      <c r="J163" s="105">
        <v>0.5</v>
      </c>
      <c r="K163" s="105"/>
      <c r="L163" s="152"/>
      <c r="M163" s="19">
        <f t="shared" si="47"/>
        <v>3</v>
      </c>
      <c r="N163" s="105">
        <v>3</v>
      </c>
      <c r="O163" s="105"/>
      <c r="P163" s="152"/>
      <c r="Q163" s="98">
        <f t="shared" si="48"/>
        <v>3</v>
      </c>
      <c r="R163" s="105">
        <v>3</v>
      </c>
      <c r="S163" s="105"/>
      <c r="T163" s="152"/>
      <c r="U163" s="19">
        <f t="shared" si="43"/>
        <v>3</v>
      </c>
      <c r="V163" s="105">
        <v>3</v>
      </c>
      <c r="W163" s="105"/>
      <c r="X163" s="152"/>
      <c r="Y163" s="17"/>
    </row>
    <row r="164" spans="1:29" s="36" customFormat="1" ht="25.35" customHeight="1" thickBot="1" x14ac:dyDescent="0.25">
      <c r="A164" s="496"/>
      <c r="B164" s="497"/>
      <c r="C164" s="498"/>
      <c r="D164" s="499"/>
      <c r="E164" s="724"/>
      <c r="F164" s="476" t="s">
        <v>31</v>
      </c>
      <c r="G164" s="477"/>
      <c r="H164" s="478"/>
      <c r="I164" s="30">
        <f>SUM(J164+L164)</f>
        <v>797.5</v>
      </c>
      <c r="J164" s="31">
        <f>SUM(J161:J163)</f>
        <v>760.2</v>
      </c>
      <c r="K164" s="31">
        <f>SUM(K161:K163)</f>
        <v>687</v>
      </c>
      <c r="L164" s="65">
        <f>SUM(L161:L163)</f>
        <v>37.299999999999997</v>
      </c>
      <c r="M164" s="153">
        <f t="shared" si="47"/>
        <v>894.2</v>
      </c>
      <c r="N164" s="31">
        <f>SUM(N161:N163)</f>
        <v>822.2</v>
      </c>
      <c r="O164" s="31">
        <f>SUM(O161:O163)</f>
        <v>751.5</v>
      </c>
      <c r="P164" s="32">
        <f>SUM(P161:P163)</f>
        <v>72</v>
      </c>
      <c r="Q164" s="30">
        <f t="shared" si="48"/>
        <v>817.2</v>
      </c>
      <c r="R164" s="31">
        <f>SUM(R161:R163)</f>
        <v>817.2</v>
      </c>
      <c r="S164" s="31">
        <f>SUM(S161:S163)</f>
        <v>705.5</v>
      </c>
      <c r="T164" s="32">
        <f>SUM(T161:T163)</f>
        <v>0</v>
      </c>
      <c r="U164" s="30">
        <f t="shared" si="43"/>
        <v>817.2</v>
      </c>
      <c r="V164" s="31">
        <f>SUM(V161:V163)</f>
        <v>817.2</v>
      </c>
      <c r="W164" s="31">
        <f>SUM(W161:W163)</f>
        <v>705.5</v>
      </c>
      <c r="X164" s="32">
        <f>SUM(X161:X163)</f>
        <v>0</v>
      </c>
      <c r="Y164" s="17"/>
    </row>
    <row r="165" spans="1:29" s="36" customFormat="1" ht="27.75" customHeight="1" x14ac:dyDescent="0.2">
      <c r="A165" s="502">
        <v>1</v>
      </c>
      <c r="B165" s="503">
        <v>2</v>
      </c>
      <c r="C165" s="701">
        <v>12</v>
      </c>
      <c r="D165" s="712" t="s">
        <v>175</v>
      </c>
      <c r="E165" s="501">
        <v>8</v>
      </c>
      <c r="F165" s="154" t="s">
        <v>176</v>
      </c>
      <c r="G165" s="697" t="s">
        <v>177</v>
      </c>
      <c r="H165" s="82" t="s">
        <v>27</v>
      </c>
      <c r="I165" s="19">
        <f t="shared" ref="I165:I171" si="49">SUM(J165)</f>
        <v>272.2</v>
      </c>
      <c r="J165" s="39">
        <v>272.2</v>
      </c>
      <c r="K165" s="39">
        <v>266.8</v>
      </c>
      <c r="L165" s="81"/>
      <c r="M165" s="155">
        <f t="shared" si="47"/>
        <v>319.39999999999998</v>
      </c>
      <c r="N165" s="39">
        <v>319.39999999999998</v>
      </c>
      <c r="O165" s="39">
        <v>312.10000000000002</v>
      </c>
      <c r="P165" s="81"/>
      <c r="Q165" s="141">
        <f t="shared" si="48"/>
        <v>319.39999999999998</v>
      </c>
      <c r="R165" s="39">
        <v>319.39999999999998</v>
      </c>
      <c r="S165" s="39">
        <v>312.10000000000002</v>
      </c>
      <c r="T165" s="40"/>
      <c r="U165" s="13">
        <f t="shared" si="43"/>
        <v>319.39999999999998</v>
      </c>
      <c r="V165" s="39">
        <v>319.39999999999998</v>
      </c>
      <c r="W165" s="39">
        <v>312.10000000000002</v>
      </c>
      <c r="X165" s="156"/>
      <c r="Y165" s="17"/>
    </row>
    <row r="166" spans="1:29" s="36" customFormat="1" ht="27.75" customHeight="1" x14ac:dyDescent="0.2">
      <c r="A166" s="502"/>
      <c r="B166" s="503"/>
      <c r="C166" s="701"/>
      <c r="D166" s="712"/>
      <c r="E166" s="713"/>
      <c r="F166" s="94" t="s">
        <v>178</v>
      </c>
      <c r="G166" s="697"/>
      <c r="H166" s="715" t="s">
        <v>179</v>
      </c>
      <c r="I166" s="19">
        <f t="shared" si="49"/>
        <v>133.80000000000001</v>
      </c>
      <c r="J166" s="20">
        <v>133.80000000000001</v>
      </c>
      <c r="K166" s="20">
        <v>97</v>
      </c>
      <c r="L166" s="21"/>
      <c r="M166" s="19">
        <f t="shared" ref="M166:M171" si="50">SUM(N166)</f>
        <v>126.7</v>
      </c>
      <c r="N166" s="20">
        <v>126.7</v>
      </c>
      <c r="O166" s="20">
        <v>105</v>
      </c>
      <c r="P166" s="21"/>
      <c r="Q166" s="141">
        <f t="shared" si="48"/>
        <v>126.7</v>
      </c>
      <c r="R166" s="20">
        <v>126.7</v>
      </c>
      <c r="S166" s="20">
        <v>105</v>
      </c>
      <c r="T166" s="44"/>
      <c r="U166" s="19">
        <f t="shared" si="43"/>
        <v>126.7</v>
      </c>
      <c r="V166" s="20">
        <v>126.7</v>
      </c>
      <c r="W166" s="20">
        <v>105</v>
      </c>
      <c r="X166" s="80"/>
      <c r="Y166" s="17"/>
    </row>
    <row r="167" spans="1:29" s="36" customFormat="1" ht="27.75" customHeight="1" x14ac:dyDescent="0.2">
      <c r="A167" s="502"/>
      <c r="B167" s="503"/>
      <c r="C167" s="701"/>
      <c r="D167" s="712"/>
      <c r="E167" s="713"/>
      <c r="F167" s="94" t="s">
        <v>180</v>
      </c>
      <c r="G167" s="697"/>
      <c r="H167" s="715"/>
      <c r="I167" s="19">
        <f t="shared" si="49"/>
        <v>14.5</v>
      </c>
      <c r="J167" s="157">
        <f>13.7+0.8</f>
        <v>14.5</v>
      </c>
      <c r="K167" s="157">
        <v>12.2</v>
      </c>
      <c r="L167" s="21"/>
      <c r="M167" s="158">
        <f t="shared" si="50"/>
        <v>16.5</v>
      </c>
      <c r="N167" s="157">
        <v>16.5</v>
      </c>
      <c r="O167" s="157">
        <v>12.2</v>
      </c>
      <c r="P167" s="21"/>
      <c r="Q167" s="141">
        <f t="shared" si="48"/>
        <v>16.5</v>
      </c>
      <c r="R167" s="157">
        <v>16.5</v>
      </c>
      <c r="S167" s="157">
        <v>12.2</v>
      </c>
      <c r="T167" s="44"/>
      <c r="U167" s="19">
        <f t="shared" si="43"/>
        <v>16.5</v>
      </c>
      <c r="V167" s="157">
        <v>16.5</v>
      </c>
      <c r="W167" s="157">
        <v>12.2</v>
      </c>
      <c r="X167" s="80"/>
      <c r="Y167" s="17"/>
    </row>
    <row r="168" spans="1:29" s="36" customFormat="1" ht="27.75" hidden="1" customHeight="1" x14ac:dyDescent="0.2">
      <c r="A168" s="502"/>
      <c r="B168" s="503"/>
      <c r="C168" s="701"/>
      <c r="D168" s="712"/>
      <c r="E168" s="713"/>
      <c r="F168" s="94" t="s">
        <v>181</v>
      </c>
      <c r="G168" s="697"/>
      <c r="H168" s="133" t="s">
        <v>93</v>
      </c>
      <c r="I168" s="19"/>
      <c r="J168" s="138"/>
      <c r="K168" s="138"/>
      <c r="L168" s="21"/>
      <c r="M168" s="19">
        <f t="shared" si="50"/>
        <v>0</v>
      </c>
      <c r="N168" s="138"/>
      <c r="O168" s="138"/>
      <c r="P168" s="21"/>
      <c r="Q168" s="141">
        <f t="shared" si="48"/>
        <v>0</v>
      </c>
      <c r="R168" s="138"/>
      <c r="S168" s="138"/>
      <c r="T168" s="44"/>
      <c r="U168" s="19">
        <f t="shared" si="43"/>
        <v>0</v>
      </c>
      <c r="V168" s="138"/>
      <c r="W168" s="138"/>
      <c r="X168" s="80"/>
      <c r="Y168" s="17"/>
    </row>
    <row r="169" spans="1:29" s="36" customFormat="1" ht="27.75" customHeight="1" x14ac:dyDescent="0.2">
      <c r="A169" s="502"/>
      <c r="B169" s="503"/>
      <c r="C169" s="701"/>
      <c r="D169" s="712"/>
      <c r="E169" s="713"/>
      <c r="F169" s="94" t="s">
        <v>182</v>
      </c>
      <c r="G169" s="697"/>
      <c r="H169" s="716" t="s">
        <v>93</v>
      </c>
      <c r="I169" s="19">
        <f t="shared" si="49"/>
        <v>7</v>
      </c>
      <c r="J169" s="20">
        <v>7</v>
      </c>
      <c r="K169" s="20">
        <v>6.9</v>
      </c>
      <c r="L169" s="21"/>
      <c r="M169" s="19">
        <f t="shared" si="50"/>
        <v>6.9</v>
      </c>
      <c r="N169" s="20">
        <v>6.9</v>
      </c>
      <c r="O169" s="20">
        <v>6.8</v>
      </c>
      <c r="P169" s="21"/>
      <c r="Q169" s="141">
        <f t="shared" si="48"/>
        <v>6.9</v>
      </c>
      <c r="R169" s="20">
        <v>6.9</v>
      </c>
      <c r="S169" s="20">
        <v>6.8</v>
      </c>
      <c r="T169" s="44"/>
      <c r="U169" s="19">
        <f t="shared" si="43"/>
        <v>6.9</v>
      </c>
      <c r="V169" s="20">
        <v>6.9</v>
      </c>
      <c r="W169" s="20">
        <v>6.8</v>
      </c>
      <c r="X169" s="80"/>
      <c r="Y169" s="17"/>
    </row>
    <row r="170" spans="1:29" s="36" customFormat="1" ht="27.75" customHeight="1" x14ac:dyDescent="0.2">
      <c r="A170" s="502"/>
      <c r="B170" s="503"/>
      <c r="C170" s="701"/>
      <c r="D170" s="712"/>
      <c r="E170" s="713"/>
      <c r="F170" s="94" t="s">
        <v>178</v>
      </c>
      <c r="G170" s="697"/>
      <c r="H170" s="717"/>
      <c r="I170" s="19">
        <f t="shared" si="49"/>
        <v>27.7</v>
      </c>
      <c r="J170" s="20">
        <f>21.5+6.2</f>
        <v>27.7</v>
      </c>
      <c r="K170" s="20">
        <f>21.2+6.1</f>
        <v>27.299999999999997</v>
      </c>
      <c r="L170" s="21"/>
      <c r="M170" s="19">
        <f t="shared" si="50"/>
        <v>27.1</v>
      </c>
      <c r="N170" s="20">
        <v>27.1</v>
      </c>
      <c r="O170" s="20">
        <v>26.7</v>
      </c>
      <c r="P170" s="21"/>
      <c r="Q170" s="141">
        <f t="shared" si="48"/>
        <v>27.1</v>
      </c>
      <c r="R170" s="20">
        <v>27.1</v>
      </c>
      <c r="S170" s="20">
        <v>26.7</v>
      </c>
      <c r="T170" s="44"/>
      <c r="U170" s="19">
        <f t="shared" si="43"/>
        <v>27.1</v>
      </c>
      <c r="V170" s="20">
        <v>27.1</v>
      </c>
      <c r="W170" s="20">
        <v>26.7</v>
      </c>
      <c r="X170" s="80"/>
      <c r="Y170" s="17"/>
      <c r="Z170" s="143">
        <f>SUM(M169:M171)</f>
        <v>65.5</v>
      </c>
    </row>
    <row r="171" spans="1:29" s="36" customFormat="1" ht="27.75" customHeight="1" thickBot="1" x14ac:dyDescent="0.25">
      <c r="A171" s="502"/>
      <c r="B171" s="503"/>
      <c r="C171" s="701"/>
      <c r="D171" s="712"/>
      <c r="E171" s="713"/>
      <c r="F171" s="159" t="s">
        <v>183</v>
      </c>
      <c r="G171" s="714"/>
      <c r="H171" s="718"/>
      <c r="I171" s="19">
        <f t="shared" si="49"/>
        <v>26.7</v>
      </c>
      <c r="J171" s="121">
        <v>26.7</v>
      </c>
      <c r="K171" s="121">
        <v>26.3</v>
      </c>
      <c r="L171" s="122"/>
      <c r="M171" s="120">
        <f t="shared" si="50"/>
        <v>31.5</v>
      </c>
      <c r="N171" s="121">
        <v>31.5</v>
      </c>
      <c r="O171" s="121">
        <v>31</v>
      </c>
      <c r="P171" s="122"/>
      <c r="Q171" s="150">
        <f t="shared" si="48"/>
        <v>31.5</v>
      </c>
      <c r="R171" s="121">
        <v>31.5</v>
      </c>
      <c r="S171" s="121">
        <v>31</v>
      </c>
      <c r="T171" s="145"/>
      <c r="U171" s="23">
        <f t="shared" si="43"/>
        <v>31.5</v>
      </c>
      <c r="V171" s="121">
        <v>31.5</v>
      </c>
      <c r="W171" s="121">
        <v>31</v>
      </c>
      <c r="X171" s="160"/>
      <c r="Y171" s="17"/>
    </row>
    <row r="172" spans="1:29" s="36" customFormat="1" ht="21" customHeight="1" thickBot="1" x14ac:dyDescent="0.25">
      <c r="A172" s="483"/>
      <c r="B172" s="485"/>
      <c r="C172" s="491"/>
      <c r="D172" s="693"/>
      <c r="E172" s="500"/>
      <c r="F172" s="476" t="s">
        <v>31</v>
      </c>
      <c r="G172" s="477"/>
      <c r="H172" s="478"/>
      <c r="I172" s="30">
        <f>SUM(J172+L172)</f>
        <v>481.9</v>
      </c>
      <c r="J172" s="31">
        <f>SUM(J165:J171)</f>
        <v>481.9</v>
      </c>
      <c r="K172" s="31">
        <f t="shared" ref="K172:X172" si="51">SUM(K165:K171)</f>
        <v>436.5</v>
      </c>
      <c r="L172" s="65">
        <f t="shared" si="51"/>
        <v>0</v>
      </c>
      <c r="M172" s="30">
        <f>SUM(N172+P172)</f>
        <v>528.09999999999991</v>
      </c>
      <c r="N172" s="31">
        <f t="shared" si="51"/>
        <v>528.09999999999991</v>
      </c>
      <c r="O172" s="31">
        <f t="shared" si="51"/>
        <v>493.8</v>
      </c>
      <c r="P172" s="32">
        <f t="shared" si="51"/>
        <v>0</v>
      </c>
      <c r="Q172" s="30">
        <f t="shared" si="48"/>
        <v>528.09999999999991</v>
      </c>
      <c r="R172" s="31">
        <f>SUM(R165:R171)</f>
        <v>528.09999999999991</v>
      </c>
      <c r="S172" s="31">
        <f t="shared" si="51"/>
        <v>493.8</v>
      </c>
      <c r="T172" s="32">
        <f t="shared" si="51"/>
        <v>0</v>
      </c>
      <c r="U172" s="30">
        <f t="shared" si="43"/>
        <v>528.09999999999991</v>
      </c>
      <c r="V172" s="31">
        <f t="shared" si="51"/>
        <v>528.09999999999991</v>
      </c>
      <c r="W172" s="31">
        <f t="shared" si="51"/>
        <v>493.8</v>
      </c>
      <c r="X172" s="32">
        <f t="shared" si="51"/>
        <v>0</v>
      </c>
      <c r="Y172" s="17"/>
    </row>
    <row r="173" spans="1:29" s="36" customFormat="1" ht="21" customHeight="1" x14ac:dyDescent="0.2">
      <c r="A173" s="482">
        <v>1</v>
      </c>
      <c r="B173" s="484">
        <v>2</v>
      </c>
      <c r="C173" s="490">
        <v>13</v>
      </c>
      <c r="D173" s="566" t="s">
        <v>184</v>
      </c>
      <c r="E173" s="569" t="s">
        <v>185</v>
      </c>
      <c r="F173" s="94" t="s">
        <v>183</v>
      </c>
      <c r="G173" s="590" t="s">
        <v>186</v>
      </c>
      <c r="H173" s="78" t="s">
        <v>179</v>
      </c>
      <c r="I173" s="19">
        <f>SUM(J173+L173)</f>
        <v>4.9000000000000004</v>
      </c>
      <c r="J173" s="39">
        <v>4.9000000000000004</v>
      </c>
      <c r="K173" s="39">
        <v>4.8</v>
      </c>
      <c r="L173" s="40"/>
      <c r="M173" s="41">
        <f t="shared" ref="M173:M194" si="52">SUM(N173+P173)</f>
        <v>5.3</v>
      </c>
      <c r="N173" s="39">
        <v>5.3</v>
      </c>
      <c r="O173" s="39">
        <v>5.2</v>
      </c>
      <c r="P173" s="40"/>
      <c r="Q173" s="41">
        <f t="shared" ref="Q173:Q194" si="53">SUM(R173+T173)</f>
        <v>5.3</v>
      </c>
      <c r="R173" s="39">
        <v>5.3</v>
      </c>
      <c r="S173" s="39">
        <v>5.2</v>
      </c>
      <c r="T173" s="40"/>
      <c r="U173" s="13">
        <f t="shared" si="43"/>
        <v>5.3</v>
      </c>
      <c r="V173" s="39">
        <v>5.3</v>
      </c>
      <c r="W173" s="39">
        <v>5.2</v>
      </c>
      <c r="X173" s="156"/>
      <c r="Y173" s="17"/>
    </row>
    <row r="174" spans="1:29" s="36" customFormat="1" ht="21" customHeight="1" x14ac:dyDescent="0.2">
      <c r="A174" s="502"/>
      <c r="B174" s="503"/>
      <c r="C174" s="701"/>
      <c r="D174" s="712"/>
      <c r="E174" s="569"/>
      <c r="F174" s="94" t="s">
        <v>176</v>
      </c>
      <c r="G174" s="590"/>
      <c r="H174" s="78" t="s">
        <v>27</v>
      </c>
      <c r="I174" s="19">
        <f t="shared" ref="I174:I214" si="54">SUM(J174+L174)</f>
        <v>17.8</v>
      </c>
      <c r="J174" s="20">
        <v>17.8</v>
      </c>
      <c r="K174" s="20">
        <v>16.399999999999999</v>
      </c>
      <c r="L174" s="44"/>
      <c r="M174" s="41">
        <f t="shared" si="52"/>
        <v>22.5</v>
      </c>
      <c r="N174" s="20">
        <v>22.5</v>
      </c>
      <c r="O174" s="20">
        <v>20.6</v>
      </c>
      <c r="P174" s="44"/>
      <c r="Q174" s="41">
        <f t="shared" si="53"/>
        <v>22.5</v>
      </c>
      <c r="R174" s="20">
        <v>22.5</v>
      </c>
      <c r="S174" s="20">
        <v>20.6</v>
      </c>
      <c r="T174" s="44"/>
      <c r="U174" s="41">
        <f t="shared" si="43"/>
        <v>22.5</v>
      </c>
      <c r="V174" s="20">
        <v>22.5</v>
      </c>
      <c r="W174" s="20">
        <v>20.6</v>
      </c>
      <c r="X174" s="80"/>
      <c r="Y174" s="17"/>
    </row>
    <row r="175" spans="1:29" s="36" customFormat="1" ht="21" customHeight="1" x14ac:dyDescent="0.2">
      <c r="A175" s="502"/>
      <c r="B175" s="503"/>
      <c r="C175" s="701"/>
      <c r="D175" s="712"/>
      <c r="E175" s="569" t="s">
        <v>187</v>
      </c>
      <c r="F175" s="94" t="s">
        <v>183</v>
      </c>
      <c r="G175" s="590" t="s">
        <v>188</v>
      </c>
      <c r="H175" s="78" t="s">
        <v>179</v>
      </c>
      <c r="I175" s="19">
        <f t="shared" si="54"/>
        <v>4.9000000000000004</v>
      </c>
      <c r="J175" s="20">
        <v>4.9000000000000004</v>
      </c>
      <c r="K175" s="20">
        <v>4.8</v>
      </c>
      <c r="L175" s="44"/>
      <c r="M175" s="41">
        <f t="shared" si="52"/>
        <v>5.9</v>
      </c>
      <c r="N175" s="20">
        <v>5.9</v>
      </c>
      <c r="O175" s="20">
        <v>5.8</v>
      </c>
      <c r="P175" s="44"/>
      <c r="Q175" s="41">
        <f t="shared" si="53"/>
        <v>5.9</v>
      </c>
      <c r="R175" s="20">
        <v>5.9</v>
      </c>
      <c r="S175" s="20">
        <v>5.8</v>
      </c>
      <c r="T175" s="44"/>
      <c r="U175" s="41">
        <f t="shared" si="43"/>
        <v>5.9</v>
      </c>
      <c r="V175" s="20">
        <v>5.9</v>
      </c>
      <c r="W175" s="20">
        <v>5.8</v>
      </c>
      <c r="X175" s="80"/>
      <c r="Y175" s="17"/>
    </row>
    <row r="176" spans="1:29" s="36" customFormat="1" ht="21" customHeight="1" x14ac:dyDescent="0.2">
      <c r="A176" s="502"/>
      <c r="B176" s="503"/>
      <c r="C176" s="701"/>
      <c r="D176" s="712"/>
      <c r="E176" s="569"/>
      <c r="F176" s="94" t="s">
        <v>176</v>
      </c>
      <c r="G176" s="590"/>
      <c r="H176" s="78" t="s">
        <v>27</v>
      </c>
      <c r="I176" s="19">
        <f t="shared" si="54"/>
        <v>15.9</v>
      </c>
      <c r="J176" s="20">
        <v>15.9</v>
      </c>
      <c r="K176" s="20">
        <v>15</v>
      </c>
      <c r="L176" s="44"/>
      <c r="M176" s="41">
        <f t="shared" si="52"/>
        <v>25.3</v>
      </c>
      <c r="N176" s="20">
        <v>25.3</v>
      </c>
      <c r="O176" s="20">
        <v>23.3</v>
      </c>
      <c r="P176" s="44"/>
      <c r="Q176" s="41">
        <f t="shared" si="53"/>
        <v>25.3</v>
      </c>
      <c r="R176" s="20">
        <v>25.3</v>
      </c>
      <c r="S176" s="20">
        <v>23.3</v>
      </c>
      <c r="T176" s="44"/>
      <c r="U176" s="41">
        <f t="shared" si="43"/>
        <v>25.3</v>
      </c>
      <c r="V176" s="20">
        <v>25.3</v>
      </c>
      <c r="W176" s="20">
        <v>23.3</v>
      </c>
      <c r="X176" s="80"/>
      <c r="Y176" s="17"/>
    </row>
    <row r="177" spans="1:25" s="36" customFormat="1" ht="21" customHeight="1" x14ac:dyDescent="0.2">
      <c r="A177" s="502"/>
      <c r="B177" s="503"/>
      <c r="C177" s="701"/>
      <c r="D177" s="712"/>
      <c r="E177" s="569" t="s">
        <v>189</v>
      </c>
      <c r="F177" s="94" t="s">
        <v>183</v>
      </c>
      <c r="G177" s="590" t="s">
        <v>190</v>
      </c>
      <c r="H177" s="78" t="s">
        <v>179</v>
      </c>
      <c r="I177" s="19">
        <f t="shared" si="54"/>
        <v>4.9000000000000004</v>
      </c>
      <c r="J177" s="20">
        <v>4.9000000000000004</v>
      </c>
      <c r="K177" s="20">
        <v>4.8</v>
      </c>
      <c r="L177" s="44"/>
      <c r="M177" s="41">
        <f t="shared" si="52"/>
        <v>5.7</v>
      </c>
      <c r="N177" s="20">
        <v>5.7</v>
      </c>
      <c r="O177" s="20">
        <v>5.6</v>
      </c>
      <c r="P177" s="44"/>
      <c r="Q177" s="41">
        <f t="shared" si="53"/>
        <v>5.7</v>
      </c>
      <c r="R177" s="20">
        <v>5.7</v>
      </c>
      <c r="S177" s="20">
        <v>5.6</v>
      </c>
      <c r="T177" s="44"/>
      <c r="U177" s="41">
        <f t="shared" si="43"/>
        <v>5.7</v>
      </c>
      <c r="V177" s="20">
        <v>5.7</v>
      </c>
      <c r="W177" s="20">
        <v>5.6</v>
      </c>
      <c r="X177" s="80"/>
      <c r="Y177" s="17"/>
    </row>
    <row r="178" spans="1:25" s="36" customFormat="1" ht="21" customHeight="1" x14ac:dyDescent="0.2">
      <c r="A178" s="502"/>
      <c r="B178" s="503"/>
      <c r="C178" s="701"/>
      <c r="D178" s="712"/>
      <c r="E178" s="569"/>
      <c r="F178" s="94" t="s">
        <v>176</v>
      </c>
      <c r="G178" s="590"/>
      <c r="H178" s="78" t="s">
        <v>27</v>
      </c>
      <c r="I178" s="19">
        <f t="shared" si="54"/>
        <v>16.8</v>
      </c>
      <c r="J178" s="20">
        <v>16.8</v>
      </c>
      <c r="K178" s="20">
        <v>15.3</v>
      </c>
      <c r="L178" s="44"/>
      <c r="M178" s="41">
        <f t="shared" si="52"/>
        <v>24.5</v>
      </c>
      <c r="N178" s="20">
        <v>24.5</v>
      </c>
      <c r="O178" s="20">
        <v>22.5</v>
      </c>
      <c r="P178" s="44"/>
      <c r="Q178" s="41">
        <f t="shared" si="53"/>
        <v>24.5</v>
      </c>
      <c r="R178" s="20">
        <v>24.5</v>
      </c>
      <c r="S178" s="20">
        <v>22.5</v>
      </c>
      <c r="T178" s="44"/>
      <c r="U178" s="41">
        <f t="shared" si="43"/>
        <v>24.5</v>
      </c>
      <c r="V178" s="20">
        <v>24.5</v>
      </c>
      <c r="W178" s="20">
        <v>22.5</v>
      </c>
      <c r="X178" s="80"/>
      <c r="Y178" s="17"/>
    </row>
    <row r="179" spans="1:25" s="36" customFormat="1" ht="21" customHeight="1" x14ac:dyDescent="0.2">
      <c r="A179" s="502"/>
      <c r="B179" s="503"/>
      <c r="C179" s="701"/>
      <c r="D179" s="712"/>
      <c r="E179" s="569" t="s">
        <v>191</v>
      </c>
      <c r="F179" s="94" t="s">
        <v>183</v>
      </c>
      <c r="G179" s="590" t="s">
        <v>192</v>
      </c>
      <c r="H179" s="78" t="s">
        <v>179</v>
      </c>
      <c r="I179" s="19">
        <f t="shared" si="54"/>
        <v>4.9000000000000004</v>
      </c>
      <c r="J179" s="20">
        <v>4.9000000000000004</v>
      </c>
      <c r="K179" s="20">
        <v>4.8</v>
      </c>
      <c r="L179" s="44"/>
      <c r="M179" s="41">
        <f t="shared" si="52"/>
        <v>5.7</v>
      </c>
      <c r="N179" s="20">
        <v>5.7</v>
      </c>
      <c r="O179" s="20">
        <v>5.6</v>
      </c>
      <c r="P179" s="44"/>
      <c r="Q179" s="41">
        <f t="shared" si="53"/>
        <v>5.7</v>
      </c>
      <c r="R179" s="20">
        <v>5.7</v>
      </c>
      <c r="S179" s="20">
        <v>5.6</v>
      </c>
      <c r="T179" s="44"/>
      <c r="U179" s="41">
        <f t="shared" si="43"/>
        <v>5.7</v>
      </c>
      <c r="V179" s="20">
        <v>5.7</v>
      </c>
      <c r="W179" s="20">
        <v>5.6</v>
      </c>
      <c r="X179" s="80"/>
      <c r="Y179" s="17"/>
    </row>
    <row r="180" spans="1:25" s="36" customFormat="1" ht="21" customHeight="1" x14ac:dyDescent="0.2">
      <c r="A180" s="502"/>
      <c r="B180" s="503"/>
      <c r="C180" s="701"/>
      <c r="D180" s="712"/>
      <c r="E180" s="569"/>
      <c r="F180" s="94" t="s">
        <v>176</v>
      </c>
      <c r="G180" s="590"/>
      <c r="H180" s="78" t="s">
        <v>27</v>
      </c>
      <c r="I180" s="19">
        <f t="shared" si="54"/>
        <v>15.3</v>
      </c>
      <c r="J180" s="20">
        <v>15.3</v>
      </c>
      <c r="K180" s="20">
        <v>14.2</v>
      </c>
      <c r="L180" s="44"/>
      <c r="M180" s="41">
        <f t="shared" si="52"/>
        <v>24.5</v>
      </c>
      <c r="N180" s="20">
        <v>24.5</v>
      </c>
      <c r="O180" s="20">
        <v>22.5</v>
      </c>
      <c r="P180" s="44"/>
      <c r="Q180" s="41">
        <f t="shared" si="53"/>
        <v>24.5</v>
      </c>
      <c r="R180" s="20">
        <v>24.5</v>
      </c>
      <c r="S180" s="20">
        <v>22.5</v>
      </c>
      <c r="T180" s="44"/>
      <c r="U180" s="41">
        <f t="shared" si="43"/>
        <v>24.5</v>
      </c>
      <c r="V180" s="20">
        <v>24.5</v>
      </c>
      <c r="W180" s="20">
        <v>22.5</v>
      </c>
      <c r="X180" s="80"/>
      <c r="Y180" s="17"/>
    </row>
    <row r="181" spans="1:25" s="36" customFormat="1" ht="21" customHeight="1" x14ac:dyDescent="0.2">
      <c r="A181" s="502"/>
      <c r="B181" s="503"/>
      <c r="C181" s="701"/>
      <c r="D181" s="712"/>
      <c r="E181" s="569" t="s">
        <v>193</v>
      </c>
      <c r="F181" s="94" t="s">
        <v>183</v>
      </c>
      <c r="G181" s="590" t="s">
        <v>194</v>
      </c>
      <c r="H181" s="78" t="s">
        <v>179</v>
      </c>
      <c r="I181" s="19">
        <f t="shared" si="54"/>
        <v>11.1</v>
      </c>
      <c r="J181" s="20">
        <v>11.1</v>
      </c>
      <c r="K181" s="20">
        <v>10.9</v>
      </c>
      <c r="L181" s="44"/>
      <c r="M181" s="41">
        <f t="shared" si="52"/>
        <v>13.9</v>
      </c>
      <c r="N181" s="20">
        <v>13.9</v>
      </c>
      <c r="O181" s="20">
        <v>13.7</v>
      </c>
      <c r="P181" s="44"/>
      <c r="Q181" s="41">
        <f t="shared" si="53"/>
        <v>13.9</v>
      </c>
      <c r="R181" s="20">
        <v>13.9</v>
      </c>
      <c r="S181" s="20">
        <v>13.7</v>
      </c>
      <c r="T181" s="44"/>
      <c r="U181" s="41">
        <f t="shared" si="43"/>
        <v>13.9</v>
      </c>
      <c r="V181" s="20">
        <v>13.9</v>
      </c>
      <c r="W181" s="20">
        <v>13.7</v>
      </c>
      <c r="X181" s="80"/>
      <c r="Y181" s="17"/>
    </row>
    <row r="182" spans="1:25" s="36" customFormat="1" ht="21" customHeight="1" x14ac:dyDescent="0.2">
      <c r="A182" s="502"/>
      <c r="B182" s="503"/>
      <c r="C182" s="701"/>
      <c r="D182" s="712"/>
      <c r="E182" s="569"/>
      <c r="F182" s="94" t="s">
        <v>176</v>
      </c>
      <c r="G182" s="590"/>
      <c r="H182" s="78" t="s">
        <v>27</v>
      </c>
      <c r="I182" s="19">
        <f t="shared" si="54"/>
        <v>35.799999999999997</v>
      </c>
      <c r="J182" s="20">
        <v>35.799999999999997</v>
      </c>
      <c r="K182" s="20">
        <v>35</v>
      </c>
      <c r="L182" s="44"/>
      <c r="M182" s="41">
        <f t="shared" si="52"/>
        <v>57.3</v>
      </c>
      <c r="N182" s="20">
        <v>57.3</v>
      </c>
      <c r="O182" s="20">
        <v>54.7</v>
      </c>
      <c r="P182" s="44"/>
      <c r="Q182" s="41">
        <f t="shared" si="53"/>
        <v>57.3</v>
      </c>
      <c r="R182" s="20">
        <v>57.3</v>
      </c>
      <c r="S182" s="20">
        <v>54.7</v>
      </c>
      <c r="T182" s="44"/>
      <c r="U182" s="41">
        <f t="shared" si="43"/>
        <v>57.3</v>
      </c>
      <c r="V182" s="20">
        <v>57.3</v>
      </c>
      <c r="W182" s="20">
        <v>54.7</v>
      </c>
      <c r="X182" s="80"/>
      <c r="Y182" s="17"/>
    </row>
    <row r="183" spans="1:25" s="36" customFormat="1" ht="21" customHeight="1" x14ac:dyDescent="0.2">
      <c r="A183" s="502">
        <v>1</v>
      </c>
      <c r="B183" s="503">
        <v>2</v>
      </c>
      <c r="C183" s="701">
        <v>13</v>
      </c>
      <c r="D183" s="712" t="s">
        <v>184</v>
      </c>
      <c r="E183" s="680" t="s">
        <v>195</v>
      </c>
      <c r="F183" s="94" t="s">
        <v>183</v>
      </c>
      <c r="G183" s="680" t="s">
        <v>196</v>
      </c>
      <c r="H183" s="78" t="s">
        <v>179</v>
      </c>
      <c r="I183" s="19">
        <f t="shared" si="54"/>
        <v>2.5</v>
      </c>
      <c r="J183" s="20">
        <v>2.5</v>
      </c>
      <c r="K183" s="20">
        <v>2.4</v>
      </c>
      <c r="L183" s="44"/>
      <c r="M183" s="41">
        <f t="shared" si="52"/>
        <v>2.9</v>
      </c>
      <c r="N183" s="20">
        <v>2.9</v>
      </c>
      <c r="O183" s="20">
        <v>2.8</v>
      </c>
      <c r="P183" s="44"/>
      <c r="Q183" s="41">
        <f t="shared" si="53"/>
        <v>2.9</v>
      </c>
      <c r="R183" s="20">
        <v>2.9</v>
      </c>
      <c r="S183" s="20">
        <v>2.8</v>
      </c>
      <c r="T183" s="44"/>
      <c r="U183" s="41">
        <f t="shared" si="43"/>
        <v>2.9</v>
      </c>
      <c r="V183" s="20">
        <v>2.9</v>
      </c>
      <c r="W183" s="20">
        <v>2.8</v>
      </c>
      <c r="X183" s="80"/>
      <c r="Y183" s="17"/>
    </row>
    <row r="184" spans="1:25" s="36" customFormat="1" ht="21" customHeight="1" x14ac:dyDescent="0.2">
      <c r="A184" s="502"/>
      <c r="B184" s="503"/>
      <c r="C184" s="701"/>
      <c r="D184" s="712"/>
      <c r="E184" s="697"/>
      <c r="F184" s="94" t="s">
        <v>176</v>
      </c>
      <c r="G184" s="697"/>
      <c r="H184" s="78" t="s">
        <v>27</v>
      </c>
      <c r="I184" s="19">
        <f t="shared" si="54"/>
        <v>7.6</v>
      </c>
      <c r="J184" s="20">
        <v>7.6</v>
      </c>
      <c r="K184" s="20">
        <v>7.2</v>
      </c>
      <c r="L184" s="44"/>
      <c r="M184" s="41">
        <f t="shared" si="52"/>
        <v>12.8</v>
      </c>
      <c r="N184" s="20">
        <v>12.8</v>
      </c>
      <c r="O184" s="20">
        <v>11.3</v>
      </c>
      <c r="P184" s="44"/>
      <c r="Q184" s="41">
        <f t="shared" si="53"/>
        <v>12.8</v>
      </c>
      <c r="R184" s="20">
        <v>12.8</v>
      </c>
      <c r="S184" s="20">
        <v>11.3</v>
      </c>
      <c r="T184" s="44"/>
      <c r="U184" s="41">
        <f t="shared" si="43"/>
        <v>12.8</v>
      </c>
      <c r="V184" s="20">
        <v>12.8</v>
      </c>
      <c r="W184" s="20">
        <v>11.3</v>
      </c>
      <c r="X184" s="80"/>
      <c r="Y184" s="17"/>
    </row>
    <row r="185" spans="1:25" s="36" customFormat="1" ht="21" customHeight="1" x14ac:dyDescent="0.2">
      <c r="A185" s="502"/>
      <c r="B185" s="503"/>
      <c r="C185" s="701"/>
      <c r="D185" s="712"/>
      <c r="E185" s="569" t="s">
        <v>197</v>
      </c>
      <c r="F185" s="94" t="s">
        <v>183</v>
      </c>
      <c r="G185" s="590" t="s">
        <v>198</v>
      </c>
      <c r="H185" s="78" t="s">
        <v>179</v>
      </c>
      <c r="I185" s="19">
        <f t="shared" si="54"/>
        <v>4.9000000000000004</v>
      </c>
      <c r="J185" s="20">
        <v>4.9000000000000004</v>
      </c>
      <c r="K185" s="20">
        <f>4.8</f>
        <v>4.8</v>
      </c>
      <c r="L185" s="44"/>
      <c r="M185" s="41">
        <f t="shared" si="52"/>
        <v>5.7</v>
      </c>
      <c r="N185" s="20">
        <v>5.7</v>
      </c>
      <c r="O185" s="20">
        <v>5.6</v>
      </c>
      <c r="P185" s="44"/>
      <c r="Q185" s="41">
        <f t="shared" si="53"/>
        <v>5.7</v>
      </c>
      <c r="R185" s="20">
        <v>5.7</v>
      </c>
      <c r="S185" s="20">
        <v>5.6</v>
      </c>
      <c r="T185" s="44"/>
      <c r="U185" s="41">
        <f t="shared" si="43"/>
        <v>5.7</v>
      </c>
      <c r="V185" s="20">
        <v>5.7</v>
      </c>
      <c r="W185" s="20">
        <v>5.6</v>
      </c>
      <c r="X185" s="80"/>
      <c r="Y185" s="17"/>
    </row>
    <row r="186" spans="1:25" s="36" customFormat="1" ht="21" customHeight="1" x14ac:dyDescent="0.2">
      <c r="A186" s="502"/>
      <c r="B186" s="503"/>
      <c r="C186" s="701"/>
      <c r="D186" s="712"/>
      <c r="E186" s="569"/>
      <c r="F186" s="94" t="s">
        <v>176</v>
      </c>
      <c r="G186" s="590"/>
      <c r="H186" s="78" t="s">
        <v>27</v>
      </c>
      <c r="I186" s="19">
        <f t="shared" si="54"/>
        <v>18.399999999999999</v>
      </c>
      <c r="J186" s="20">
        <v>18.399999999999999</v>
      </c>
      <c r="K186" s="20">
        <v>17.899999999999999</v>
      </c>
      <c r="L186" s="44"/>
      <c r="M186" s="41">
        <f t="shared" si="52"/>
        <v>24.5</v>
      </c>
      <c r="N186" s="20">
        <v>24.5</v>
      </c>
      <c r="O186" s="20">
        <v>22.5</v>
      </c>
      <c r="P186" s="44"/>
      <c r="Q186" s="41">
        <f t="shared" si="53"/>
        <v>24.5</v>
      </c>
      <c r="R186" s="20">
        <v>24.5</v>
      </c>
      <c r="S186" s="20">
        <v>22.5</v>
      </c>
      <c r="T186" s="44"/>
      <c r="U186" s="41">
        <f t="shared" si="43"/>
        <v>24.5</v>
      </c>
      <c r="V186" s="20">
        <v>24.5</v>
      </c>
      <c r="W186" s="20">
        <v>22.5</v>
      </c>
      <c r="X186" s="80"/>
      <c r="Y186" s="17"/>
    </row>
    <row r="187" spans="1:25" s="36" customFormat="1" ht="21" customHeight="1" x14ac:dyDescent="0.2">
      <c r="A187" s="502"/>
      <c r="B187" s="503"/>
      <c r="C187" s="701"/>
      <c r="D187" s="712"/>
      <c r="E187" s="569" t="s">
        <v>199</v>
      </c>
      <c r="F187" s="94" t="s">
        <v>183</v>
      </c>
      <c r="G187" s="590" t="s">
        <v>200</v>
      </c>
      <c r="H187" s="78" t="s">
        <v>179</v>
      </c>
      <c r="I187" s="19">
        <f t="shared" si="54"/>
        <v>10.1</v>
      </c>
      <c r="J187" s="20">
        <v>10.1</v>
      </c>
      <c r="K187" s="20">
        <v>9.9</v>
      </c>
      <c r="L187" s="44"/>
      <c r="M187" s="41">
        <f t="shared" si="52"/>
        <v>12.3</v>
      </c>
      <c r="N187" s="20">
        <v>12.3</v>
      </c>
      <c r="O187" s="20">
        <v>12.1</v>
      </c>
      <c r="P187" s="44"/>
      <c r="Q187" s="41">
        <f t="shared" si="53"/>
        <v>12.3</v>
      </c>
      <c r="R187" s="20">
        <v>12.3</v>
      </c>
      <c r="S187" s="20">
        <v>12.1</v>
      </c>
      <c r="T187" s="44"/>
      <c r="U187" s="41">
        <f t="shared" si="43"/>
        <v>12.3</v>
      </c>
      <c r="V187" s="20">
        <v>12.3</v>
      </c>
      <c r="W187" s="20">
        <v>12.1</v>
      </c>
      <c r="X187" s="80"/>
      <c r="Y187" s="17"/>
    </row>
    <row r="188" spans="1:25" s="36" customFormat="1" ht="21" customHeight="1" x14ac:dyDescent="0.2">
      <c r="A188" s="502"/>
      <c r="B188" s="503"/>
      <c r="C188" s="701"/>
      <c r="D188" s="712"/>
      <c r="E188" s="569"/>
      <c r="F188" s="94" t="s">
        <v>176</v>
      </c>
      <c r="G188" s="590"/>
      <c r="H188" s="78" t="s">
        <v>27</v>
      </c>
      <c r="I188" s="19">
        <f t="shared" si="54"/>
        <v>39.700000000000003</v>
      </c>
      <c r="J188" s="20">
        <v>39.700000000000003</v>
      </c>
      <c r="K188" s="20">
        <v>34.4</v>
      </c>
      <c r="L188" s="44"/>
      <c r="M188" s="41">
        <f t="shared" si="52"/>
        <v>55.7</v>
      </c>
      <c r="N188" s="20">
        <v>55.7</v>
      </c>
      <c r="O188" s="20">
        <v>48.2</v>
      </c>
      <c r="P188" s="44"/>
      <c r="Q188" s="41">
        <f t="shared" si="53"/>
        <v>55.7</v>
      </c>
      <c r="R188" s="20">
        <v>55.7</v>
      </c>
      <c r="S188" s="20">
        <v>48.2</v>
      </c>
      <c r="T188" s="44"/>
      <c r="U188" s="41">
        <f t="shared" si="43"/>
        <v>55.7</v>
      </c>
      <c r="V188" s="20">
        <v>55.7</v>
      </c>
      <c r="W188" s="20">
        <v>48.2</v>
      </c>
      <c r="X188" s="80"/>
      <c r="Y188" s="17"/>
    </row>
    <row r="189" spans="1:25" s="36" customFormat="1" ht="21" customHeight="1" x14ac:dyDescent="0.2">
      <c r="A189" s="502"/>
      <c r="B189" s="503"/>
      <c r="C189" s="701"/>
      <c r="D189" s="712"/>
      <c r="E189" s="569" t="s">
        <v>201</v>
      </c>
      <c r="F189" s="94" t="s">
        <v>183</v>
      </c>
      <c r="G189" s="590" t="s">
        <v>202</v>
      </c>
      <c r="H189" s="78" t="s">
        <v>179</v>
      </c>
      <c r="I189" s="19">
        <f t="shared" si="54"/>
        <v>5.4</v>
      </c>
      <c r="J189" s="20">
        <v>5.4</v>
      </c>
      <c r="K189" s="20">
        <v>5.3</v>
      </c>
      <c r="L189" s="44"/>
      <c r="M189" s="41">
        <f t="shared" si="52"/>
        <v>5.9</v>
      </c>
      <c r="N189" s="20">
        <v>5.9</v>
      </c>
      <c r="O189" s="20">
        <v>5.8</v>
      </c>
      <c r="P189" s="44"/>
      <c r="Q189" s="41">
        <f t="shared" si="53"/>
        <v>5.9</v>
      </c>
      <c r="R189" s="20">
        <v>5.9</v>
      </c>
      <c r="S189" s="20">
        <v>5.8</v>
      </c>
      <c r="T189" s="44"/>
      <c r="U189" s="41">
        <f t="shared" ref="U189:U194" si="55">SUM(V189+X189)</f>
        <v>5.9</v>
      </c>
      <c r="V189" s="20">
        <v>5.9</v>
      </c>
      <c r="W189" s="20">
        <v>5.8</v>
      </c>
      <c r="X189" s="80"/>
      <c r="Y189" s="17"/>
    </row>
    <row r="190" spans="1:25" s="36" customFormat="1" ht="21" customHeight="1" x14ac:dyDescent="0.2">
      <c r="A190" s="502"/>
      <c r="B190" s="503"/>
      <c r="C190" s="701"/>
      <c r="D190" s="712"/>
      <c r="E190" s="569"/>
      <c r="F190" s="94" t="s">
        <v>176</v>
      </c>
      <c r="G190" s="590"/>
      <c r="H190" s="78" t="s">
        <v>27</v>
      </c>
      <c r="I190" s="19">
        <f t="shared" si="54"/>
        <v>18.5</v>
      </c>
      <c r="J190" s="20">
        <v>18.5</v>
      </c>
      <c r="K190" s="20">
        <v>17.2</v>
      </c>
      <c r="L190" s="44"/>
      <c r="M190" s="41">
        <f t="shared" si="52"/>
        <v>25.3</v>
      </c>
      <c r="N190" s="20">
        <v>25.3</v>
      </c>
      <c r="O190" s="20">
        <v>23.3</v>
      </c>
      <c r="P190" s="44"/>
      <c r="Q190" s="41">
        <f t="shared" si="53"/>
        <v>25.3</v>
      </c>
      <c r="R190" s="20">
        <v>25.3</v>
      </c>
      <c r="S190" s="20">
        <v>23.3</v>
      </c>
      <c r="T190" s="44"/>
      <c r="U190" s="41">
        <f t="shared" si="55"/>
        <v>25.3</v>
      </c>
      <c r="V190" s="20">
        <v>25.3</v>
      </c>
      <c r="W190" s="20">
        <v>23.3</v>
      </c>
      <c r="X190" s="80"/>
      <c r="Y190" s="17"/>
    </row>
    <row r="191" spans="1:25" s="36" customFormat="1" ht="21" customHeight="1" x14ac:dyDescent="0.2">
      <c r="A191" s="502"/>
      <c r="B191" s="503"/>
      <c r="C191" s="701"/>
      <c r="D191" s="712"/>
      <c r="E191" s="569" t="s">
        <v>203</v>
      </c>
      <c r="F191" s="94" t="s">
        <v>183</v>
      </c>
      <c r="G191" s="590" t="s">
        <v>204</v>
      </c>
      <c r="H191" s="78" t="s">
        <v>179</v>
      </c>
      <c r="I191" s="19">
        <f t="shared" si="54"/>
        <v>4.9000000000000004</v>
      </c>
      <c r="J191" s="20">
        <v>4.9000000000000004</v>
      </c>
      <c r="K191" s="20">
        <v>4.8</v>
      </c>
      <c r="L191" s="44"/>
      <c r="M191" s="41">
        <f t="shared" si="52"/>
        <v>5.9</v>
      </c>
      <c r="N191" s="20">
        <v>5.9</v>
      </c>
      <c r="O191" s="20">
        <v>5.8</v>
      </c>
      <c r="P191" s="44"/>
      <c r="Q191" s="41">
        <f t="shared" si="53"/>
        <v>5.9</v>
      </c>
      <c r="R191" s="20">
        <v>5.9</v>
      </c>
      <c r="S191" s="20">
        <v>5.8</v>
      </c>
      <c r="T191" s="44"/>
      <c r="U191" s="41">
        <f t="shared" si="55"/>
        <v>5.9</v>
      </c>
      <c r="V191" s="20">
        <v>5.9</v>
      </c>
      <c r="W191" s="20">
        <v>5.8</v>
      </c>
      <c r="X191" s="80"/>
      <c r="Y191" s="17"/>
    </row>
    <row r="192" spans="1:25" s="36" customFormat="1" ht="21" customHeight="1" x14ac:dyDescent="0.2">
      <c r="A192" s="502"/>
      <c r="B192" s="503"/>
      <c r="C192" s="701"/>
      <c r="D192" s="712"/>
      <c r="E192" s="569"/>
      <c r="F192" s="94" t="s">
        <v>176</v>
      </c>
      <c r="G192" s="590"/>
      <c r="H192" s="78" t="s">
        <v>27</v>
      </c>
      <c r="I192" s="19">
        <f t="shared" si="54"/>
        <v>15.8</v>
      </c>
      <c r="J192" s="20">
        <v>15.8</v>
      </c>
      <c r="K192" s="20">
        <v>14.6</v>
      </c>
      <c r="L192" s="44"/>
      <c r="M192" s="41">
        <f t="shared" si="52"/>
        <v>24.5</v>
      </c>
      <c r="N192" s="20">
        <v>24.5</v>
      </c>
      <c r="O192" s="20">
        <v>22.5</v>
      </c>
      <c r="P192" s="44"/>
      <c r="Q192" s="41">
        <f t="shared" si="53"/>
        <v>24.5</v>
      </c>
      <c r="R192" s="20">
        <v>24.5</v>
      </c>
      <c r="S192" s="20">
        <v>22.5</v>
      </c>
      <c r="T192" s="44"/>
      <c r="U192" s="41">
        <f t="shared" si="55"/>
        <v>24.5</v>
      </c>
      <c r="V192" s="20">
        <v>24.5</v>
      </c>
      <c r="W192" s="20">
        <v>22.5</v>
      </c>
      <c r="X192" s="80"/>
      <c r="Y192" s="17"/>
    </row>
    <row r="193" spans="1:25" s="36" customFormat="1" ht="21" customHeight="1" x14ac:dyDescent="0.2">
      <c r="A193" s="502"/>
      <c r="B193" s="503"/>
      <c r="C193" s="701"/>
      <c r="D193" s="712"/>
      <c r="E193" s="569" t="s">
        <v>205</v>
      </c>
      <c r="F193" s="94" t="s">
        <v>183</v>
      </c>
      <c r="G193" s="590" t="s">
        <v>206</v>
      </c>
      <c r="H193" s="78" t="s">
        <v>179</v>
      </c>
      <c r="I193" s="19">
        <f t="shared" si="54"/>
        <v>5.0999999999999996</v>
      </c>
      <c r="J193" s="20">
        <v>5.0999999999999996</v>
      </c>
      <c r="K193" s="20">
        <v>5</v>
      </c>
      <c r="L193" s="44"/>
      <c r="M193" s="41">
        <f t="shared" si="52"/>
        <v>5.9</v>
      </c>
      <c r="N193" s="20">
        <v>5.9</v>
      </c>
      <c r="O193" s="20">
        <v>5.8</v>
      </c>
      <c r="P193" s="44"/>
      <c r="Q193" s="41">
        <f t="shared" si="53"/>
        <v>5.9</v>
      </c>
      <c r="R193" s="20">
        <v>5.9</v>
      </c>
      <c r="S193" s="20">
        <v>5.8</v>
      </c>
      <c r="T193" s="44"/>
      <c r="U193" s="41">
        <f t="shared" si="55"/>
        <v>5.9</v>
      </c>
      <c r="V193" s="20">
        <v>5.9</v>
      </c>
      <c r="W193" s="20">
        <v>5.8</v>
      </c>
      <c r="X193" s="80"/>
      <c r="Y193" s="17"/>
    </row>
    <row r="194" spans="1:25" s="36" customFormat="1" ht="21" customHeight="1" thickBot="1" x14ac:dyDescent="0.25">
      <c r="A194" s="502"/>
      <c r="B194" s="503"/>
      <c r="C194" s="701"/>
      <c r="D194" s="712"/>
      <c r="E194" s="569"/>
      <c r="F194" s="94" t="s">
        <v>176</v>
      </c>
      <c r="G194" s="590"/>
      <c r="H194" s="78" t="s">
        <v>27</v>
      </c>
      <c r="I194" s="19">
        <f t="shared" si="54"/>
        <v>18.600000000000001</v>
      </c>
      <c r="J194" s="20">
        <v>18.600000000000001</v>
      </c>
      <c r="K194" s="20">
        <v>17.8</v>
      </c>
      <c r="L194" s="44"/>
      <c r="M194" s="41">
        <f t="shared" si="52"/>
        <v>25.3</v>
      </c>
      <c r="N194" s="20">
        <v>25.3</v>
      </c>
      <c r="O194" s="20">
        <v>23.3</v>
      </c>
      <c r="P194" s="44"/>
      <c r="Q194" s="41">
        <f t="shared" si="53"/>
        <v>25.3</v>
      </c>
      <c r="R194" s="20">
        <v>25.3</v>
      </c>
      <c r="S194" s="20">
        <v>23.3</v>
      </c>
      <c r="T194" s="44"/>
      <c r="U194" s="60">
        <f t="shared" si="55"/>
        <v>25.3</v>
      </c>
      <c r="V194" s="20">
        <v>25.3</v>
      </c>
      <c r="W194" s="20">
        <v>23.3</v>
      </c>
      <c r="X194" s="80"/>
      <c r="Y194" s="17"/>
    </row>
    <row r="195" spans="1:25" s="36" customFormat="1" ht="18" customHeight="1" x14ac:dyDescent="0.2">
      <c r="A195" s="502"/>
      <c r="B195" s="503"/>
      <c r="C195" s="701"/>
      <c r="D195" s="712"/>
      <c r="E195" s="707"/>
      <c r="F195" s="703" t="s">
        <v>207</v>
      </c>
      <c r="G195" s="704"/>
      <c r="H195" s="705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61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61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118">
        <f t="shared" si="62"/>
        <v>73.8</v>
      </c>
      <c r="X195" s="156">
        <f t="shared" si="62"/>
        <v>0</v>
      </c>
      <c r="Y195" s="17"/>
    </row>
    <row r="196" spans="1:25" s="36" customFormat="1" ht="18" customHeight="1" thickBot="1" x14ac:dyDescent="0.25">
      <c r="A196" s="502"/>
      <c r="B196" s="503"/>
      <c r="C196" s="701"/>
      <c r="D196" s="712"/>
      <c r="E196" s="707"/>
      <c r="F196" s="709" t="s">
        <v>208</v>
      </c>
      <c r="G196" s="710"/>
      <c r="H196" s="711"/>
      <c r="I196" s="23">
        <f t="shared" si="54"/>
        <v>220.20000000000002</v>
      </c>
      <c r="J196" s="24">
        <f t="shared" si="56"/>
        <v>220.20000000000002</v>
      </c>
      <c r="K196" s="24">
        <f t="shared" si="56"/>
        <v>205</v>
      </c>
      <c r="L196" s="25">
        <f t="shared" si="56"/>
        <v>0</v>
      </c>
      <c r="M196" s="23">
        <f t="shared" si="57"/>
        <v>322.20000000000005</v>
      </c>
      <c r="N196" s="162">
        <f t="shared" si="58"/>
        <v>322.20000000000005</v>
      </c>
      <c r="O196" s="162">
        <f t="shared" si="58"/>
        <v>294.70000000000005</v>
      </c>
      <c r="P196" s="160">
        <f t="shared" si="58"/>
        <v>0</v>
      </c>
      <c r="Q196" s="163">
        <f t="shared" si="59"/>
        <v>322.20000000000005</v>
      </c>
      <c r="R196" s="162">
        <f t="shared" si="60"/>
        <v>322.20000000000005</v>
      </c>
      <c r="S196" s="162">
        <f t="shared" si="60"/>
        <v>294.70000000000005</v>
      </c>
      <c r="T196" s="160">
        <f t="shared" si="60"/>
        <v>0</v>
      </c>
      <c r="U196" s="163">
        <f t="shared" si="61"/>
        <v>322.20000000000005</v>
      </c>
      <c r="V196" s="162">
        <f t="shared" si="62"/>
        <v>322.20000000000005</v>
      </c>
      <c r="W196" s="162">
        <f t="shared" si="62"/>
        <v>294.70000000000005</v>
      </c>
      <c r="X196" s="160">
        <f t="shared" si="62"/>
        <v>0</v>
      </c>
      <c r="Y196" s="17"/>
    </row>
    <row r="197" spans="1:25" s="36" customFormat="1" ht="18" customHeight="1" thickBot="1" x14ac:dyDescent="0.25">
      <c r="A197" s="483"/>
      <c r="B197" s="485"/>
      <c r="C197" s="491"/>
      <c r="D197" s="693"/>
      <c r="E197" s="708"/>
      <c r="F197" s="476" t="s">
        <v>31</v>
      </c>
      <c r="G197" s="477"/>
      <c r="H197" s="478"/>
      <c r="I197" s="30">
        <f t="shared" si="54"/>
        <v>283.8</v>
      </c>
      <c r="J197" s="31">
        <f>SUM(J195+J196)</f>
        <v>283.8</v>
      </c>
      <c r="K197" s="31">
        <f t="shared" ref="K197:L197" si="63">SUM(K195+K196)</f>
        <v>267.3</v>
      </c>
      <c r="L197" s="31">
        <f t="shared" si="63"/>
        <v>0</v>
      </c>
      <c r="M197" s="30">
        <f t="shared" si="57"/>
        <v>397.30000000000007</v>
      </c>
      <c r="N197" s="31">
        <f>SUM(N195+N196)</f>
        <v>397.30000000000007</v>
      </c>
      <c r="O197" s="31">
        <f t="shared" ref="O197:P197" si="64">SUM(O195+O196)</f>
        <v>368.50000000000006</v>
      </c>
      <c r="P197" s="31">
        <f t="shared" si="64"/>
        <v>0</v>
      </c>
      <c r="Q197" s="30">
        <f t="shared" si="59"/>
        <v>397.30000000000007</v>
      </c>
      <c r="R197" s="31">
        <f>SUM(R195+R196)</f>
        <v>397.30000000000007</v>
      </c>
      <c r="S197" s="31">
        <f t="shared" ref="S197:T197" si="65">SUM(S195+S196)</f>
        <v>368.50000000000006</v>
      </c>
      <c r="T197" s="31">
        <f t="shared" si="65"/>
        <v>0</v>
      </c>
      <c r="U197" s="30">
        <f t="shared" si="61"/>
        <v>397.30000000000007</v>
      </c>
      <c r="V197" s="31">
        <f>SUM(V195+V196)</f>
        <v>397.30000000000007</v>
      </c>
      <c r="W197" s="31">
        <f t="shared" ref="W197:X197" si="66">SUM(W195+W196)</f>
        <v>368.50000000000006</v>
      </c>
      <c r="X197" s="32">
        <f t="shared" si="66"/>
        <v>0</v>
      </c>
      <c r="Y197" s="17"/>
    </row>
    <row r="198" spans="1:25" s="36" customFormat="1" ht="21.75" customHeight="1" thickBot="1" x14ac:dyDescent="0.25">
      <c r="A198" s="496">
        <v>1</v>
      </c>
      <c r="B198" s="497">
        <v>2</v>
      </c>
      <c r="C198" s="498">
        <v>14</v>
      </c>
      <c r="D198" s="499" t="s">
        <v>209</v>
      </c>
      <c r="E198" s="500">
        <v>6</v>
      </c>
      <c r="F198" s="159" t="s">
        <v>140</v>
      </c>
      <c r="G198" s="159" t="s">
        <v>210</v>
      </c>
      <c r="H198" s="164" t="s">
        <v>93</v>
      </c>
      <c r="I198" s="85">
        <f t="shared" si="54"/>
        <v>0.4</v>
      </c>
      <c r="J198" s="103">
        <v>0.4</v>
      </c>
      <c r="K198" s="103">
        <v>0.4</v>
      </c>
      <c r="L198" s="106"/>
      <c r="M198" s="41">
        <f>SUM(N198+P198)</f>
        <v>0.4</v>
      </c>
      <c r="N198" s="20">
        <v>0.4</v>
      </c>
      <c r="O198" s="20">
        <v>0.4</v>
      </c>
      <c r="P198" s="21"/>
      <c r="Q198" s="41">
        <f>SUM(R198+T198)</f>
        <v>0.4</v>
      </c>
      <c r="R198" s="20">
        <v>0.4</v>
      </c>
      <c r="S198" s="20">
        <v>0.4</v>
      </c>
      <c r="T198" s="44"/>
      <c r="U198" s="41">
        <f>SUM(V198+X198)</f>
        <v>0.4</v>
      </c>
      <c r="V198" s="20">
        <v>0.4</v>
      </c>
      <c r="W198" s="20">
        <v>0.4</v>
      </c>
      <c r="X198" s="22"/>
      <c r="Y198" s="17"/>
    </row>
    <row r="199" spans="1:25" s="36" customFormat="1" ht="21.75" customHeight="1" thickBot="1" x14ac:dyDescent="0.25">
      <c r="A199" s="496"/>
      <c r="B199" s="497"/>
      <c r="C199" s="498"/>
      <c r="D199" s="499"/>
      <c r="E199" s="501"/>
      <c r="F199" s="706" t="s">
        <v>31</v>
      </c>
      <c r="G199" s="477"/>
      <c r="H199" s="478"/>
      <c r="I199" s="30">
        <f t="shared" si="54"/>
        <v>0.4</v>
      </c>
      <c r="J199" s="31">
        <f>SUM(J198)</f>
        <v>0.4</v>
      </c>
      <c r="K199" s="31">
        <f>SUM(K198)</f>
        <v>0.4</v>
      </c>
      <c r="L199" s="32">
        <f>SUM(L198)</f>
        <v>0</v>
      </c>
      <c r="M199" s="30">
        <f>SUM(N199+P199)</f>
        <v>0.4</v>
      </c>
      <c r="N199" s="31">
        <f>SUM(N198)</f>
        <v>0.4</v>
      </c>
      <c r="O199" s="31">
        <f>SUM(O198)</f>
        <v>0.4</v>
      </c>
      <c r="P199" s="32">
        <f>SUM(P198)</f>
        <v>0</v>
      </c>
      <c r="Q199" s="30">
        <f>SUM(R199+T199)</f>
        <v>0.4</v>
      </c>
      <c r="R199" s="31">
        <f>SUM(R198)</f>
        <v>0.4</v>
      </c>
      <c r="S199" s="31">
        <f>SUM(S198)</f>
        <v>0.4</v>
      </c>
      <c r="T199" s="32">
        <f>SUM(T198)</f>
        <v>0</v>
      </c>
      <c r="U199" s="30">
        <f>SUM(V199+X199)</f>
        <v>0.4</v>
      </c>
      <c r="V199" s="31">
        <f>SUM(V198)</f>
        <v>0.4</v>
      </c>
      <c r="W199" s="31">
        <f>SUM(W198)</f>
        <v>0.4</v>
      </c>
      <c r="X199" s="88">
        <f>SUM(X198)</f>
        <v>0</v>
      </c>
      <c r="Y199" s="17"/>
    </row>
    <row r="200" spans="1:25" s="36" customFormat="1" ht="18.75" hidden="1" customHeight="1" x14ac:dyDescent="0.2">
      <c r="A200" s="496">
        <v>1</v>
      </c>
      <c r="B200" s="497">
        <v>2</v>
      </c>
      <c r="C200" s="498">
        <v>15</v>
      </c>
      <c r="D200" s="680" t="s">
        <v>211</v>
      </c>
      <c r="E200" s="94">
        <v>6</v>
      </c>
      <c r="F200" s="165" t="s">
        <v>45</v>
      </c>
      <c r="G200" s="166" t="s">
        <v>212</v>
      </c>
      <c r="H200" s="167" t="s">
        <v>93</v>
      </c>
      <c r="I200" s="168">
        <f t="shared" si="54"/>
        <v>0</v>
      </c>
      <c r="J200" s="20"/>
      <c r="K200" s="20"/>
      <c r="L200" s="40"/>
      <c r="M200" s="107">
        <f>SUM(N200)</f>
        <v>0</v>
      </c>
      <c r="N200" s="20"/>
      <c r="O200" s="20"/>
      <c r="P200" s="40"/>
      <c r="Q200" s="107">
        <f>SUM(R200)</f>
        <v>0</v>
      </c>
      <c r="R200" s="20"/>
      <c r="S200" s="20"/>
      <c r="T200" s="40"/>
      <c r="U200" s="169">
        <f>SUM(V200)</f>
        <v>0</v>
      </c>
      <c r="V200" s="14"/>
      <c r="W200" s="14"/>
      <c r="X200" s="15"/>
      <c r="Y200" s="17"/>
    </row>
    <row r="201" spans="1:25" s="36" customFormat="1" ht="18.75" customHeight="1" x14ac:dyDescent="0.2">
      <c r="A201" s="496"/>
      <c r="B201" s="497"/>
      <c r="C201" s="498"/>
      <c r="D201" s="697"/>
      <c r="E201" s="170" t="s">
        <v>185</v>
      </c>
      <c r="F201" s="642" t="s">
        <v>45</v>
      </c>
      <c r="G201" s="171" t="s">
        <v>213</v>
      </c>
      <c r="H201" s="172" t="s">
        <v>93</v>
      </c>
      <c r="I201" s="19">
        <f t="shared" si="54"/>
        <v>0.4</v>
      </c>
      <c r="J201" s="20">
        <v>0.4</v>
      </c>
      <c r="K201" s="20">
        <v>0.4</v>
      </c>
      <c r="L201" s="44"/>
      <c r="M201" s="19">
        <f t="shared" ref="M201:M212" si="67">SUM(N201)</f>
        <v>0.3</v>
      </c>
      <c r="N201" s="20">
        <v>0.3</v>
      </c>
      <c r="O201" s="20">
        <v>0.3</v>
      </c>
      <c r="P201" s="44"/>
      <c r="Q201" s="19">
        <f t="shared" ref="Q201:Q212" si="68">SUM(R201)</f>
        <v>0.3</v>
      </c>
      <c r="R201" s="20">
        <v>0.3</v>
      </c>
      <c r="S201" s="20">
        <v>0.3</v>
      </c>
      <c r="T201" s="44"/>
      <c r="U201" s="19">
        <f t="shared" ref="U201:U212" si="69">SUM(V201)</f>
        <v>0.3</v>
      </c>
      <c r="V201" s="20">
        <v>0.3</v>
      </c>
      <c r="W201" s="20">
        <v>0.3</v>
      </c>
      <c r="X201" s="21"/>
      <c r="Y201" s="17"/>
    </row>
    <row r="202" spans="1:25" s="36" customFormat="1" ht="18.75" customHeight="1" x14ac:dyDescent="0.2">
      <c r="A202" s="496"/>
      <c r="B202" s="497"/>
      <c r="C202" s="498"/>
      <c r="D202" s="697"/>
      <c r="E202" s="170" t="s">
        <v>187</v>
      </c>
      <c r="F202" s="699"/>
      <c r="G202" s="171" t="s">
        <v>214</v>
      </c>
      <c r="H202" s="172" t="s">
        <v>93</v>
      </c>
      <c r="I202" s="19">
        <f t="shared" si="54"/>
        <v>1.5</v>
      </c>
      <c r="J202" s="20">
        <v>1.5</v>
      </c>
      <c r="K202" s="20">
        <v>1.5</v>
      </c>
      <c r="L202" s="44"/>
      <c r="M202" s="19">
        <f t="shared" si="67"/>
        <v>1.2</v>
      </c>
      <c r="N202" s="20">
        <v>1.2</v>
      </c>
      <c r="O202" s="20">
        <v>1.2</v>
      </c>
      <c r="P202" s="44"/>
      <c r="Q202" s="19">
        <f t="shared" si="68"/>
        <v>1.2</v>
      </c>
      <c r="R202" s="20">
        <v>1.2</v>
      </c>
      <c r="S202" s="20">
        <v>1.2</v>
      </c>
      <c r="T202" s="44"/>
      <c r="U202" s="19">
        <f t="shared" si="69"/>
        <v>1.2</v>
      </c>
      <c r="V202" s="20">
        <v>1.2</v>
      </c>
      <c r="W202" s="20">
        <v>1.2</v>
      </c>
      <c r="X202" s="21"/>
      <c r="Y202" s="17"/>
    </row>
    <row r="203" spans="1:25" s="36" customFormat="1" ht="18.75" customHeight="1" x14ac:dyDescent="0.2">
      <c r="A203" s="496"/>
      <c r="B203" s="497"/>
      <c r="C203" s="498"/>
      <c r="D203" s="697"/>
      <c r="E203" s="142" t="s">
        <v>191</v>
      </c>
      <c r="F203" s="699"/>
      <c r="G203" s="171" t="s">
        <v>215</v>
      </c>
      <c r="H203" s="172" t="s">
        <v>93</v>
      </c>
      <c r="I203" s="19">
        <f t="shared" si="54"/>
        <v>0.4</v>
      </c>
      <c r="J203" s="20">
        <v>0.4</v>
      </c>
      <c r="K203" s="20">
        <v>0.4</v>
      </c>
      <c r="L203" s="44"/>
      <c r="M203" s="19">
        <f t="shared" si="67"/>
        <v>0.3</v>
      </c>
      <c r="N203" s="20">
        <v>0.3</v>
      </c>
      <c r="O203" s="20">
        <v>0.3</v>
      </c>
      <c r="P203" s="44"/>
      <c r="Q203" s="19">
        <f t="shared" si="68"/>
        <v>0.3</v>
      </c>
      <c r="R203" s="20">
        <v>0.3</v>
      </c>
      <c r="S203" s="20">
        <v>0.3</v>
      </c>
      <c r="T203" s="44"/>
      <c r="U203" s="19">
        <f t="shared" si="69"/>
        <v>0.3</v>
      </c>
      <c r="V203" s="20">
        <v>0.3</v>
      </c>
      <c r="W203" s="20">
        <v>0.3</v>
      </c>
      <c r="X203" s="21"/>
      <c r="Y203" s="17"/>
    </row>
    <row r="204" spans="1:25" s="36" customFormat="1" ht="18.75" customHeight="1" x14ac:dyDescent="0.2">
      <c r="A204" s="496"/>
      <c r="B204" s="497"/>
      <c r="C204" s="498"/>
      <c r="D204" s="697"/>
      <c r="E204" s="142" t="s">
        <v>193</v>
      </c>
      <c r="F204" s="699"/>
      <c r="G204" s="171" t="s">
        <v>216</v>
      </c>
      <c r="H204" s="172" t="s">
        <v>27</v>
      </c>
      <c r="I204" s="19">
        <f t="shared" si="54"/>
        <v>14.6</v>
      </c>
      <c r="J204" s="20">
        <v>14.6</v>
      </c>
      <c r="K204" s="20">
        <v>14.2</v>
      </c>
      <c r="L204" s="44"/>
      <c r="M204" s="19">
        <f t="shared" si="67"/>
        <v>21.7</v>
      </c>
      <c r="N204" s="20">
        <v>21.7</v>
      </c>
      <c r="O204" s="20">
        <v>21</v>
      </c>
      <c r="P204" s="44"/>
      <c r="Q204" s="19">
        <f t="shared" si="68"/>
        <v>21.7</v>
      </c>
      <c r="R204" s="20">
        <v>21.7</v>
      </c>
      <c r="S204" s="20">
        <v>21</v>
      </c>
      <c r="T204" s="44"/>
      <c r="U204" s="19">
        <f t="shared" si="69"/>
        <v>21.7</v>
      </c>
      <c r="V204" s="20">
        <v>21.7</v>
      </c>
      <c r="W204" s="20">
        <v>21</v>
      </c>
      <c r="X204" s="21"/>
      <c r="Y204" s="17"/>
    </row>
    <row r="205" spans="1:25" s="36" customFormat="1" ht="18.75" hidden="1" customHeight="1" x14ac:dyDescent="0.2">
      <c r="A205" s="496"/>
      <c r="B205" s="497"/>
      <c r="C205" s="498"/>
      <c r="D205" s="697"/>
      <c r="E205" s="142" t="s">
        <v>193</v>
      </c>
      <c r="F205" s="699"/>
      <c r="G205" s="171" t="s">
        <v>216</v>
      </c>
      <c r="H205" s="172" t="s">
        <v>93</v>
      </c>
      <c r="I205" s="19">
        <f t="shared" si="54"/>
        <v>0</v>
      </c>
      <c r="J205" s="20"/>
      <c r="K205" s="20"/>
      <c r="L205" s="44"/>
      <c r="M205" s="19"/>
      <c r="N205" s="20"/>
      <c r="O205" s="20"/>
      <c r="P205" s="44"/>
      <c r="Q205" s="19"/>
      <c r="R205" s="20"/>
      <c r="S205" s="20"/>
      <c r="T205" s="44"/>
      <c r="U205" s="19"/>
      <c r="V205" s="20"/>
      <c r="W205" s="20"/>
      <c r="X205" s="21"/>
      <c r="Y205" s="17"/>
    </row>
    <row r="206" spans="1:25" s="36" customFormat="1" ht="18.75" customHeight="1" x14ac:dyDescent="0.2">
      <c r="A206" s="496"/>
      <c r="B206" s="497"/>
      <c r="C206" s="498"/>
      <c r="D206" s="697"/>
      <c r="E206" s="170" t="s">
        <v>195</v>
      </c>
      <c r="F206" s="699"/>
      <c r="G206" s="171" t="s">
        <v>217</v>
      </c>
      <c r="H206" s="172" t="s">
        <v>93</v>
      </c>
      <c r="I206" s="19">
        <f t="shared" si="54"/>
        <v>0.3</v>
      </c>
      <c r="J206" s="20">
        <v>0.3</v>
      </c>
      <c r="K206" s="20">
        <v>0.3</v>
      </c>
      <c r="L206" s="44"/>
      <c r="M206" s="19">
        <f t="shared" si="67"/>
        <v>0.2</v>
      </c>
      <c r="N206" s="20">
        <v>0.2</v>
      </c>
      <c r="O206" s="20">
        <v>0.2</v>
      </c>
      <c r="P206" s="44"/>
      <c r="Q206" s="19">
        <f t="shared" si="68"/>
        <v>0.2</v>
      </c>
      <c r="R206" s="20">
        <v>0.2</v>
      </c>
      <c r="S206" s="20">
        <v>0.2</v>
      </c>
      <c r="T206" s="44"/>
      <c r="U206" s="19">
        <f t="shared" si="69"/>
        <v>0.2</v>
      </c>
      <c r="V206" s="20">
        <v>0.2</v>
      </c>
      <c r="W206" s="20">
        <v>0.2</v>
      </c>
      <c r="X206" s="21"/>
      <c r="Y206" s="17"/>
    </row>
    <row r="207" spans="1:25" s="36" customFormat="1" ht="18.75" customHeight="1" x14ac:dyDescent="0.2">
      <c r="A207" s="496"/>
      <c r="B207" s="497"/>
      <c r="C207" s="498"/>
      <c r="D207" s="697"/>
      <c r="E207" s="142" t="s">
        <v>197</v>
      </c>
      <c r="F207" s="699"/>
      <c r="G207" s="171" t="s">
        <v>218</v>
      </c>
      <c r="H207" s="172" t="s">
        <v>93</v>
      </c>
      <c r="I207" s="19">
        <f t="shared" si="54"/>
        <v>1.5</v>
      </c>
      <c r="J207" s="20">
        <v>1.5</v>
      </c>
      <c r="K207" s="20">
        <v>1.5</v>
      </c>
      <c r="L207" s="44"/>
      <c r="M207" s="19">
        <f t="shared" si="67"/>
        <v>1.3</v>
      </c>
      <c r="N207" s="20">
        <v>1.3</v>
      </c>
      <c r="O207" s="20">
        <v>1.3</v>
      </c>
      <c r="P207" s="44"/>
      <c r="Q207" s="19">
        <f t="shared" si="68"/>
        <v>1.3</v>
      </c>
      <c r="R207" s="20">
        <v>1.3</v>
      </c>
      <c r="S207" s="20">
        <v>1.3</v>
      </c>
      <c r="T207" s="44"/>
      <c r="U207" s="19">
        <f t="shared" si="69"/>
        <v>1.3</v>
      </c>
      <c r="V207" s="20">
        <v>1.3</v>
      </c>
      <c r="W207" s="20">
        <v>1.3</v>
      </c>
      <c r="X207" s="21"/>
      <c r="Y207" s="17"/>
    </row>
    <row r="208" spans="1:25" s="36" customFormat="1" ht="18.75" customHeight="1" x14ac:dyDescent="0.2">
      <c r="A208" s="496"/>
      <c r="B208" s="497"/>
      <c r="C208" s="498"/>
      <c r="D208" s="697"/>
      <c r="E208" s="142" t="s">
        <v>199</v>
      </c>
      <c r="F208" s="699"/>
      <c r="G208" s="171" t="s">
        <v>219</v>
      </c>
      <c r="H208" s="172" t="s">
        <v>27</v>
      </c>
      <c r="I208" s="19">
        <f t="shared" si="54"/>
        <v>7.6</v>
      </c>
      <c r="J208" s="20">
        <v>7.6</v>
      </c>
      <c r="K208" s="20">
        <v>7.5</v>
      </c>
      <c r="L208" s="44"/>
      <c r="M208" s="19">
        <f t="shared" si="67"/>
        <v>10.9</v>
      </c>
      <c r="N208" s="20">
        <v>10.9</v>
      </c>
      <c r="O208" s="20">
        <v>10.5</v>
      </c>
      <c r="P208" s="44"/>
      <c r="Q208" s="19">
        <f t="shared" si="68"/>
        <v>10.9</v>
      </c>
      <c r="R208" s="20">
        <v>10.9</v>
      </c>
      <c r="S208" s="20">
        <v>10.5</v>
      </c>
      <c r="T208" s="44"/>
      <c r="U208" s="19">
        <f t="shared" si="69"/>
        <v>10.9</v>
      </c>
      <c r="V208" s="20">
        <v>10.9</v>
      </c>
      <c r="W208" s="20">
        <v>10.5</v>
      </c>
      <c r="X208" s="21"/>
      <c r="Y208" s="17"/>
    </row>
    <row r="209" spans="1:25" s="36" customFormat="1" ht="18.75" hidden="1" customHeight="1" x14ac:dyDescent="0.2">
      <c r="A209" s="496"/>
      <c r="B209" s="497"/>
      <c r="C209" s="498"/>
      <c r="D209" s="697"/>
      <c r="E209" s="142" t="s">
        <v>199</v>
      </c>
      <c r="F209" s="699"/>
      <c r="G209" s="171" t="s">
        <v>219</v>
      </c>
      <c r="H209" s="172" t="s">
        <v>93</v>
      </c>
      <c r="I209" s="19">
        <f t="shared" si="54"/>
        <v>0</v>
      </c>
      <c r="J209" s="20"/>
      <c r="K209" s="20"/>
      <c r="L209" s="44"/>
      <c r="M209" s="19">
        <f t="shared" si="67"/>
        <v>0</v>
      </c>
      <c r="N209" s="20"/>
      <c r="O209" s="20"/>
      <c r="P209" s="44"/>
      <c r="Q209" s="19">
        <f t="shared" si="68"/>
        <v>0</v>
      </c>
      <c r="R209" s="20"/>
      <c r="S209" s="20"/>
      <c r="T209" s="44"/>
      <c r="U209" s="19">
        <f t="shared" si="69"/>
        <v>0</v>
      </c>
      <c r="V209" s="20"/>
      <c r="W209" s="20"/>
      <c r="X209" s="21"/>
      <c r="Y209" s="17"/>
    </row>
    <row r="210" spans="1:25" s="36" customFormat="1" ht="18.75" customHeight="1" x14ac:dyDescent="0.2">
      <c r="A210" s="502">
        <v>1</v>
      </c>
      <c r="B210" s="503">
        <v>2</v>
      </c>
      <c r="C210" s="701">
        <v>15</v>
      </c>
      <c r="D210" s="697"/>
      <c r="E210" s="173" t="s">
        <v>201</v>
      </c>
      <c r="F210" s="699"/>
      <c r="G210" s="171" t="s">
        <v>220</v>
      </c>
      <c r="H210" s="172" t="s">
        <v>93</v>
      </c>
      <c r="I210" s="19">
        <f t="shared" si="54"/>
        <v>4.5</v>
      </c>
      <c r="J210" s="20">
        <v>4.5</v>
      </c>
      <c r="K210" s="20">
        <v>4.4000000000000004</v>
      </c>
      <c r="L210" s="44"/>
      <c r="M210" s="19">
        <f t="shared" si="67"/>
        <v>3.6</v>
      </c>
      <c r="N210" s="20">
        <v>3.6</v>
      </c>
      <c r="O210" s="20">
        <v>3.5</v>
      </c>
      <c r="P210" s="44"/>
      <c r="Q210" s="19">
        <f t="shared" si="68"/>
        <v>3.6</v>
      </c>
      <c r="R210" s="20">
        <v>3.6</v>
      </c>
      <c r="S210" s="20">
        <v>3.5</v>
      </c>
      <c r="T210" s="44"/>
      <c r="U210" s="19">
        <f t="shared" si="69"/>
        <v>3.6</v>
      </c>
      <c r="V210" s="20">
        <v>3.6</v>
      </c>
      <c r="W210" s="20">
        <v>3.5</v>
      </c>
      <c r="X210" s="21"/>
      <c r="Y210" s="17"/>
    </row>
    <row r="211" spans="1:25" s="36" customFormat="1" ht="18.75" customHeight="1" x14ac:dyDescent="0.2">
      <c r="A211" s="502"/>
      <c r="B211" s="503"/>
      <c r="C211" s="701"/>
      <c r="D211" s="697"/>
      <c r="E211" s="174" t="s">
        <v>203</v>
      </c>
      <c r="F211" s="699"/>
      <c r="G211" s="171" t="s">
        <v>221</v>
      </c>
      <c r="H211" s="172" t="s">
        <v>93</v>
      </c>
      <c r="I211" s="19">
        <f t="shared" si="54"/>
        <v>0.6</v>
      </c>
      <c r="J211" s="20">
        <v>0.6</v>
      </c>
      <c r="K211" s="20">
        <v>0.6</v>
      </c>
      <c r="L211" s="44"/>
      <c r="M211" s="19">
        <f t="shared" si="67"/>
        <v>0.5</v>
      </c>
      <c r="N211" s="20">
        <v>0.5</v>
      </c>
      <c r="O211" s="20">
        <v>0.5</v>
      </c>
      <c r="P211" s="44"/>
      <c r="Q211" s="19">
        <f t="shared" si="68"/>
        <v>0.5</v>
      </c>
      <c r="R211" s="20">
        <v>0.5</v>
      </c>
      <c r="S211" s="20">
        <v>0.5</v>
      </c>
      <c r="T211" s="44"/>
      <c r="U211" s="19">
        <f t="shared" si="69"/>
        <v>0.5</v>
      </c>
      <c r="V211" s="20">
        <v>0.5</v>
      </c>
      <c r="W211" s="20">
        <v>0.5</v>
      </c>
      <c r="X211" s="21"/>
      <c r="Y211" s="17"/>
    </row>
    <row r="212" spans="1:25" s="36" customFormat="1" ht="18.75" customHeight="1" thickBot="1" x14ac:dyDescent="0.25">
      <c r="A212" s="502"/>
      <c r="B212" s="503"/>
      <c r="C212" s="701"/>
      <c r="D212" s="697"/>
      <c r="E212" s="142" t="s">
        <v>205</v>
      </c>
      <c r="F212" s="700"/>
      <c r="G212" s="175" t="s">
        <v>222</v>
      </c>
      <c r="H212" s="176" t="s">
        <v>93</v>
      </c>
      <c r="I212" s="120">
        <f t="shared" si="54"/>
        <v>1.7</v>
      </c>
      <c r="J212" s="121">
        <v>1.7</v>
      </c>
      <c r="K212" s="121">
        <v>1.7</v>
      </c>
      <c r="L212" s="145"/>
      <c r="M212" s="120">
        <f t="shared" si="67"/>
        <v>1.5</v>
      </c>
      <c r="N212" s="121">
        <v>1.5</v>
      </c>
      <c r="O212" s="121">
        <v>1.5</v>
      </c>
      <c r="P212" s="145"/>
      <c r="Q212" s="120">
        <f t="shared" si="68"/>
        <v>1.5</v>
      </c>
      <c r="R212" s="121">
        <v>1.5</v>
      </c>
      <c r="S212" s="121">
        <v>1.5</v>
      </c>
      <c r="T212" s="145"/>
      <c r="U212" s="23">
        <f t="shared" si="69"/>
        <v>1.5</v>
      </c>
      <c r="V212" s="24">
        <v>1.5</v>
      </c>
      <c r="W212" s="24">
        <v>1.5</v>
      </c>
      <c r="X212" s="25"/>
      <c r="Y212" s="17"/>
    </row>
    <row r="213" spans="1:25" s="36" customFormat="1" ht="18.75" customHeight="1" x14ac:dyDescent="0.2">
      <c r="A213" s="502"/>
      <c r="B213" s="503"/>
      <c r="C213" s="701"/>
      <c r="D213" s="697"/>
      <c r="E213" s="702"/>
      <c r="F213" s="703" t="s">
        <v>223</v>
      </c>
      <c r="G213" s="704"/>
      <c r="H213" s="705"/>
      <c r="I213" s="161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32.6</v>
      </c>
      <c r="N213" s="14">
        <f>SUM(N204+N208)</f>
        <v>32.6</v>
      </c>
      <c r="O213" s="14">
        <f t="shared" ref="O213:P213" si="71">SUM(O204+O208)</f>
        <v>31.5</v>
      </c>
      <c r="P213" s="71">
        <f t="shared" si="71"/>
        <v>0</v>
      </c>
      <c r="Q213" s="13">
        <f>SUM(R213+T213)</f>
        <v>32.6</v>
      </c>
      <c r="R213" s="118">
        <f>SUM(R204+R208)</f>
        <v>32.6</v>
      </c>
      <c r="S213" s="118">
        <f t="shared" ref="S213:T213" si="72">SUM(S204+S208)</f>
        <v>31.5</v>
      </c>
      <c r="T213" s="118">
        <f t="shared" si="72"/>
        <v>0</v>
      </c>
      <c r="U213" s="13">
        <f>SUM(V213+X213)</f>
        <v>32.6</v>
      </c>
      <c r="V213" s="118">
        <f>SUM(V204+V208)</f>
        <v>32.6</v>
      </c>
      <c r="W213" s="118">
        <f t="shared" ref="W213:X213" si="73">SUM(W204+W208)</f>
        <v>31.5</v>
      </c>
      <c r="X213" s="156">
        <f t="shared" si="73"/>
        <v>0</v>
      </c>
      <c r="Y213" s="17"/>
    </row>
    <row r="214" spans="1:25" s="36" customFormat="1" ht="18.75" customHeight="1" thickBot="1" x14ac:dyDescent="0.25">
      <c r="A214" s="502"/>
      <c r="B214" s="503"/>
      <c r="C214" s="701"/>
      <c r="D214" s="697"/>
      <c r="E214" s="702"/>
      <c r="F214" s="694" t="s">
        <v>224</v>
      </c>
      <c r="G214" s="695"/>
      <c r="H214" s="696"/>
      <c r="I214" s="163">
        <f t="shared" si="54"/>
        <v>10.899999999999999</v>
      </c>
      <c r="J214" s="24">
        <f>SUM(J200+J201+J202+J203+J206+J207+J210+J211+J212+J209+J205)</f>
        <v>10.899999999999999</v>
      </c>
      <c r="K214" s="24">
        <f>SUM(K200+K201+K202+K203+K206+K207+K210+K211+K212+K209+K205)</f>
        <v>10.799999999999999</v>
      </c>
      <c r="L214" s="25">
        <f>SUM(L200+L201+L202+L203+L206+L207+L210+L211+L212)</f>
        <v>0</v>
      </c>
      <c r="M214" s="60">
        <f>SUM(N214+P214)</f>
        <v>8.9</v>
      </c>
      <c r="N214" s="24">
        <f>SUM(N200+N201+N202+N203+N206+N207+N210+N211+N212+N209)</f>
        <v>8.9</v>
      </c>
      <c r="O214" s="24">
        <f>SUM(O200+O201+O202+O203+O206+O207+O210+O211+O212+O209)</f>
        <v>8.8000000000000007</v>
      </c>
      <c r="P214" s="25">
        <f>SUM(P200+P201+P202+P203+P206+P207+P210+P211+P212)</f>
        <v>0</v>
      </c>
      <c r="Q214" s="177">
        <f>SUM(R214+T214)</f>
        <v>8.9</v>
      </c>
      <c r="R214" s="162">
        <f>SUM(R200+R201+R202+R203+R206+R207+R210+R211+R212+R209)</f>
        <v>8.9</v>
      </c>
      <c r="S214" s="162">
        <f>SUM(S200+S201+S202+S203+S206+S207+S210+S211+S212+S209)</f>
        <v>8.8000000000000007</v>
      </c>
      <c r="T214" s="160">
        <f>SUM(T200+T201+T202+T203+T206+T207+T210+T211+T212)</f>
        <v>0</v>
      </c>
      <c r="U214" s="60">
        <f>SUM(V214+X214)</f>
        <v>8.9</v>
      </c>
      <c r="V214" s="162">
        <f>SUM(V200+V201+V202+V203+V206+V207+V210+V211+V212+V209)</f>
        <v>8.9</v>
      </c>
      <c r="W214" s="162">
        <f>SUM(W200+W201+W202+W203+W206+W207+W210+W211+W212+W209)</f>
        <v>8.8000000000000007</v>
      </c>
      <c r="X214" s="160">
        <f>SUM(X200+X201+X202+X203+X206+X207+X210+X211+X212)</f>
        <v>0</v>
      </c>
      <c r="Y214" s="17"/>
    </row>
    <row r="215" spans="1:25" s="36" customFormat="1" ht="18.75" customHeight="1" thickBot="1" x14ac:dyDescent="0.25">
      <c r="A215" s="483"/>
      <c r="B215" s="485"/>
      <c r="C215" s="491"/>
      <c r="D215" s="698"/>
      <c r="E215" s="702"/>
      <c r="F215" s="476" t="s">
        <v>31</v>
      </c>
      <c r="G215" s="477"/>
      <c r="H215" s="478"/>
      <c r="I215" s="72">
        <f>SUM(J215+L215)</f>
        <v>33.099999999999994</v>
      </c>
      <c r="J215" s="31">
        <f>SUM(J213+J214)</f>
        <v>33.099999999999994</v>
      </c>
      <c r="K215" s="31">
        <f>SUM(K213+K214)</f>
        <v>32.5</v>
      </c>
      <c r="L215" s="32">
        <f>SUM(L213+L214)</f>
        <v>0</v>
      </c>
      <c r="M215" s="30">
        <f>SUM(N215+P215)</f>
        <v>41.5</v>
      </c>
      <c r="N215" s="31">
        <f>SUM(N213+N214)</f>
        <v>41.5</v>
      </c>
      <c r="O215" s="31">
        <f>SUM(O213+O214)</f>
        <v>40.299999999999997</v>
      </c>
      <c r="P215" s="32">
        <f>SUM(P213+P214)</f>
        <v>0</v>
      </c>
      <c r="Q215" s="30">
        <f>SUM(R215+T215)</f>
        <v>41.5</v>
      </c>
      <c r="R215" s="31">
        <f>SUM(R213+R214)</f>
        <v>41.5</v>
      </c>
      <c r="S215" s="31">
        <f>SUM(S213+S214)</f>
        <v>40.299999999999997</v>
      </c>
      <c r="T215" s="32">
        <f>SUM(T213+T214)</f>
        <v>0</v>
      </c>
      <c r="U215" s="30">
        <f>SUM(V215+X215)</f>
        <v>41.5</v>
      </c>
      <c r="V215" s="31">
        <f>SUM(V213+V214)</f>
        <v>41.5</v>
      </c>
      <c r="W215" s="31">
        <f>SUM(W213+W214)</f>
        <v>40.299999999999997</v>
      </c>
      <c r="X215" s="88">
        <f>SUM(X213+X214)</f>
        <v>0</v>
      </c>
      <c r="Y215" s="17"/>
    </row>
    <row r="216" spans="1:25" s="36" customFormat="1" ht="21" customHeight="1" thickBot="1" x14ac:dyDescent="0.25">
      <c r="A216" s="482">
        <v>1</v>
      </c>
      <c r="B216" s="484">
        <v>2</v>
      </c>
      <c r="C216" s="490">
        <v>16</v>
      </c>
      <c r="D216" s="566" t="s">
        <v>225</v>
      </c>
      <c r="E216" s="474">
        <v>2</v>
      </c>
      <c r="F216" s="178" t="s">
        <v>226</v>
      </c>
      <c r="G216" s="179" t="s">
        <v>227</v>
      </c>
      <c r="H216" s="180" t="s">
        <v>93</v>
      </c>
      <c r="I216" s="95">
        <f t="shared" ref="I216:I223" si="74">SUM(J216)</f>
        <v>94.2</v>
      </c>
      <c r="J216" s="181">
        <v>94.2</v>
      </c>
      <c r="K216" s="181">
        <v>87.8</v>
      </c>
      <c r="L216" s="182"/>
      <c r="M216" s="95">
        <f>SUM(N216+P216)</f>
        <v>81</v>
      </c>
      <c r="N216" s="183">
        <v>81</v>
      </c>
      <c r="O216" s="181">
        <v>75</v>
      </c>
      <c r="P216" s="182"/>
      <c r="Q216" s="95">
        <f>SUM(R216+T216)</f>
        <v>81.099999999999994</v>
      </c>
      <c r="R216" s="181">
        <v>81.099999999999994</v>
      </c>
      <c r="S216" s="181">
        <v>75</v>
      </c>
      <c r="T216" s="182"/>
      <c r="U216" s="95">
        <f>SUM(V216+X216)</f>
        <v>81.099999999999994</v>
      </c>
      <c r="V216" s="181">
        <v>81.099999999999994</v>
      </c>
      <c r="W216" s="181">
        <v>75</v>
      </c>
      <c r="X216" s="184"/>
      <c r="Y216" s="17"/>
    </row>
    <row r="217" spans="1:25" s="36" customFormat="1" ht="21" customHeight="1" thickBot="1" x14ac:dyDescent="0.25">
      <c r="A217" s="483"/>
      <c r="B217" s="485"/>
      <c r="C217" s="491"/>
      <c r="D217" s="693"/>
      <c r="E217" s="493"/>
      <c r="F217" s="476" t="s">
        <v>31</v>
      </c>
      <c r="G217" s="477"/>
      <c r="H217" s="478"/>
      <c r="I217" s="30">
        <f t="shared" si="74"/>
        <v>94.2</v>
      </c>
      <c r="J217" s="31">
        <f>SUM(J216)</f>
        <v>94.2</v>
      </c>
      <c r="K217" s="31">
        <f>SUM(K216)</f>
        <v>87.8</v>
      </c>
      <c r="L217" s="32"/>
      <c r="M217" s="30">
        <f>SUM(P217,N217)</f>
        <v>81</v>
      </c>
      <c r="N217" s="31">
        <f>N216</f>
        <v>81</v>
      </c>
      <c r="O217" s="31">
        <f>O216</f>
        <v>75</v>
      </c>
      <c r="P217" s="32"/>
      <c r="Q217" s="30">
        <f>SUM(R217)</f>
        <v>81.099999999999994</v>
      </c>
      <c r="R217" s="31">
        <f>SUM(R216)</f>
        <v>81.099999999999994</v>
      </c>
      <c r="S217" s="31">
        <f>SUM(S216)</f>
        <v>75</v>
      </c>
      <c r="T217" s="32"/>
      <c r="U217" s="30">
        <f>SUM(V217)</f>
        <v>81.099999999999994</v>
      </c>
      <c r="V217" s="31">
        <f>SUM(V216)</f>
        <v>81.099999999999994</v>
      </c>
      <c r="W217" s="31">
        <f>SUM(W216)</f>
        <v>75</v>
      </c>
      <c r="X217" s="88"/>
      <c r="Y217" s="17"/>
    </row>
    <row r="218" spans="1:25" s="36" customFormat="1" ht="21.75" customHeight="1" thickBot="1" x14ac:dyDescent="0.25">
      <c r="A218" s="482">
        <v>1</v>
      </c>
      <c r="B218" s="484">
        <v>2</v>
      </c>
      <c r="C218" s="490">
        <v>17</v>
      </c>
      <c r="D218" s="566" t="s">
        <v>228</v>
      </c>
      <c r="E218" s="474">
        <v>17</v>
      </c>
      <c r="F218" s="185" t="s">
        <v>43</v>
      </c>
      <c r="G218" s="186" t="s">
        <v>229</v>
      </c>
      <c r="H218" s="100" t="s">
        <v>93</v>
      </c>
      <c r="I218" s="95">
        <f t="shared" si="74"/>
        <v>9.1999999999999993</v>
      </c>
      <c r="J218" s="181">
        <v>9.1999999999999993</v>
      </c>
      <c r="K218" s="181">
        <v>9.1</v>
      </c>
      <c r="L218" s="182"/>
      <c r="M218" s="95">
        <f>N218</f>
        <v>21</v>
      </c>
      <c r="N218" s="181">
        <v>21</v>
      </c>
      <c r="O218" s="181">
        <v>20.7</v>
      </c>
      <c r="P218" s="182"/>
      <c r="Q218" s="95">
        <f>SUM(R218)</f>
        <v>21</v>
      </c>
      <c r="R218" s="181">
        <v>21</v>
      </c>
      <c r="S218" s="181">
        <v>20.7</v>
      </c>
      <c r="T218" s="182"/>
      <c r="U218" s="95">
        <f>SUM(V218)</f>
        <v>21</v>
      </c>
      <c r="V218" s="181">
        <v>21</v>
      </c>
      <c r="W218" s="181">
        <v>20.7</v>
      </c>
      <c r="X218" s="184"/>
      <c r="Y218" s="17"/>
    </row>
    <row r="219" spans="1:25" s="36" customFormat="1" ht="21.75" customHeight="1" thickBot="1" x14ac:dyDescent="0.25">
      <c r="A219" s="483"/>
      <c r="B219" s="485"/>
      <c r="C219" s="491"/>
      <c r="D219" s="693"/>
      <c r="E219" s="493"/>
      <c r="F219" s="476" t="s">
        <v>31</v>
      </c>
      <c r="G219" s="477"/>
      <c r="H219" s="478"/>
      <c r="I219" s="30">
        <f t="shared" si="74"/>
        <v>9.1999999999999993</v>
      </c>
      <c r="J219" s="31">
        <f>SUM(J218)</f>
        <v>9.1999999999999993</v>
      </c>
      <c r="K219" s="31">
        <f t="shared" ref="K219:L219" si="75">SUM(K218)</f>
        <v>9.1</v>
      </c>
      <c r="L219" s="31">
        <f t="shared" si="75"/>
        <v>0</v>
      </c>
      <c r="M219" s="30">
        <f>SUM(P219,N219)</f>
        <v>21</v>
      </c>
      <c r="N219" s="31">
        <f>N218</f>
        <v>21</v>
      </c>
      <c r="O219" s="31">
        <f>O218</f>
        <v>20.7</v>
      </c>
      <c r="P219" s="32"/>
      <c r="Q219" s="30">
        <f>SUM(R219)</f>
        <v>21</v>
      </c>
      <c r="R219" s="31">
        <f>SUM(R218)</f>
        <v>21</v>
      </c>
      <c r="S219" s="31">
        <f>SUM(S218)</f>
        <v>20.7</v>
      </c>
      <c r="T219" s="32"/>
      <c r="U219" s="30">
        <f>SUM(V219)</f>
        <v>21</v>
      </c>
      <c r="V219" s="31">
        <f>SUM(V218)</f>
        <v>21</v>
      </c>
      <c r="W219" s="31">
        <f>SUM(W218)</f>
        <v>20.7</v>
      </c>
      <c r="X219" s="88"/>
      <c r="Y219" s="17"/>
    </row>
    <row r="220" spans="1:25" s="36" customFormat="1" ht="21.75" customHeight="1" thickBot="1" x14ac:dyDescent="0.25">
      <c r="A220" s="482">
        <v>1</v>
      </c>
      <c r="B220" s="484">
        <v>2</v>
      </c>
      <c r="C220" s="490">
        <v>18</v>
      </c>
      <c r="D220" s="494" t="s">
        <v>230</v>
      </c>
      <c r="E220" s="474">
        <v>7</v>
      </c>
      <c r="F220" s="185" t="s">
        <v>181</v>
      </c>
      <c r="G220" s="186" t="s">
        <v>231</v>
      </c>
      <c r="H220" s="100" t="s">
        <v>93</v>
      </c>
      <c r="I220" s="95">
        <f t="shared" si="74"/>
        <v>25.2</v>
      </c>
      <c r="J220" s="187">
        <f>15+10.2</f>
        <v>25.2</v>
      </c>
      <c r="K220" s="187">
        <v>22.3</v>
      </c>
      <c r="L220" s="182"/>
      <c r="M220" s="95">
        <f>N220</f>
        <v>0.5</v>
      </c>
      <c r="N220" s="181">
        <v>0.5</v>
      </c>
      <c r="O220" s="181">
        <v>0.5</v>
      </c>
      <c r="P220" s="182"/>
      <c r="Q220" s="95">
        <f>SUM(R220)</f>
        <v>0.5</v>
      </c>
      <c r="R220" s="187">
        <v>0.5</v>
      </c>
      <c r="S220" s="187">
        <v>0.5</v>
      </c>
      <c r="T220" s="184"/>
      <c r="U220" s="95">
        <f>SUM(V220)</f>
        <v>0.5</v>
      </c>
      <c r="V220" s="187">
        <v>0.5</v>
      </c>
      <c r="W220" s="187">
        <v>0.5</v>
      </c>
      <c r="X220" s="184"/>
      <c r="Y220" s="17"/>
    </row>
    <row r="221" spans="1:25" s="36" customFormat="1" ht="27.75" customHeight="1" thickBot="1" x14ac:dyDescent="0.25">
      <c r="A221" s="483"/>
      <c r="B221" s="485"/>
      <c r="C221" s="491"/>
      <c r="D221" s="495"/>
      <c r="E221" s="493"/>
      <c r="F221" s="476" t="s">
        <v>31</v>
      </c>
      <c r="G221" s="477"/>
      <c r="H221" s="478"/>
      <c r="I221" s="30">
        <f t="shared" si="74"/>
        <v>25.2</v>
      </c>
      <c r="J221" s="31">
        <f>SUM(J220)</f>
        <v>25.2</v>
      </c>
      <c r="K221" s="31">
        <f t="shared" ref="K221:L221" si="76">SUM(K220)</f>
        <v>22.3</v>
      </c>
      <c r="L221" s="31">
        <f t="shared" si="76"/>
        <v>0</v>
      </c>
      <c r="M221" s="30">
        <f>SUM(P221,N221)</f>
        <v>0.5</v>
      </c>
      <c r="N221" s="31">
        <f>N220</f>
        <v>0.5</v>
      </c>
      <c r="O221" s="31">
        <f>O220</f>
        <v>0.5</v>
      </c>
      <c r="P221" s="32"/>
      <c r="Q221" s="30">
        <f>SUM(R221)</f>
        <v>0.5</v>
      </c>
      <c r="R221" s="31">
        <f>SUM(R220)</f>
        <v>0.5</v>
      </c>
      <c r="S221" s="31">
        <f>SUM(S220)</f>
        <v>0.5</v>
      </c>
      <c r="T221" s="32"/>
      <c r="U221" s="30">
        <f>SUM(V221)</f>
        <v>0.5</v>
      </c>
      <c r="V221" s="31">
        <f>SUM(V220)</f>
        <v>0.5</v>
      </c>
      <c r="W221" s="31">
        <f>SUM(W220)</f>
        <v>0.5</v>
      </c>
      <c r="X221" s="88"/>
      <c r="Y221" s="17"/>
    </row>
    <row r="222" spans="1:25" s="36" customFormat="1" ht="27.75" customHeight="1" thickBot="1" x14ac:dyDescent="0.25">
      <c r="A222" s="482">
        <v>1</v>
      </c>
      <c r="B222" s="484">
        <v>2</v>
      </c>
      <c r="C222" s="490">
        <v>19</v>
      </c>
      <c r="D222" s="472" t="s">
        <v>232</v>
      </c>
      <c r="E222" s="474">
        <v>7</v>
      </c>
      <c r="F222" s="185" t="s">
        <v>178</v>
      </c>
      <c r="G222" s="186" t="s">
        <v>233</v>
      </c>
      <c r="H222" s="100" t="s">
        <v>93</v>
      </c>
      <c r="I222" s="95">
        <f t="shared" si="74"/>
        <v>0</v>
      </c>
      <c r="J222" s="187"/>
      <c r="K222" s="187"/>
      <c r="L222" s="182"/>
      <c r="M222" s="95">
        <f>N222</f>
        <v>3.2</v>
      </c>
      <c r="N222" s="183">
        <v>3.2</v>
      </c>
      <c r="O222" s="183">
        <v>3.1</v>
      </c>
      <c r="P222" s="182"/>
      <c r="Q222" s="95">
        <f t="shared" ref="Q222:Q223" si="77">SUM(R222)</f>
        <v>3.2</v>
      </c>
      <c r="R222" s="187">
        <v>3.2</v>
      </c>
      <c r="S222" s="187">
        <v>3.1</v>
      </c>
      <c r="T222" s="184"/>
      <c r="U222" s="95">
        <f t="shared" ref="U222:U223" si="78">SUM(V222)</f>
        <v>3.2</v>
      </c>
      <c r="V222" s="187">
        <v>3.2</v>
      </c>
      <c r="W222" s="187">
        <v>3.1</v>
      </c>
      <c r="X222" s="184"/>
      <c r="Y222" s="17"/>
    </row>
    <row r="223" spans="1:25" s="36" customFormat="1" ht="27.75" customHeight="1" thickBot="1" x14ac:dyDescent="0.25">
      <c r="A223" s="483"/>
      <c r="B223" s="485"/>
      <c r="C223" s="491"/>
      <c r="D223" s="492"/>
      <c r="E223" s="493"/>
      <c r="F223" s="476" t="s">
        <v>31</v>
      </c>
      <c r="G223" s="477"/>
      <c r="H223" s="478"/>
      <c r="I223" s="30">
        <f t="shared" si="74"/>
        <v>0</v>
      </c>
      <c r="J223" s="31">
        <f>SUM(J222)</f>
        <v>0</v>
      </c>
      <c r="K223" s="31">
        <f t="shared" ref="K223:L223" si="79">SUM(K222)</f>
        <v>0</v>
      </c>
      <c r="L223" s="31">
        <f t="shared" si="79"/>
        <v>0</v>
      </c>
      <c r="M223" s="30">
        <f>SUM(P223,N223)</f>
        <v>3.2</v>
      </c>
      <c r="N223" s="31">
        <f>N222</f>
        <v>3.2</v>
      </c>
      <c r="O223" s="31">
        <f>O222</f>
        <v>3.1</v>
      </c>
      <c r="P223" s="32"/>
      <c r="Q223" s="30">
        <f t="shared" si="77"/>
        <v>3.2</v>
      </c>
      <c r="R223" s="31">
        <f>SUM(R222)</f>
        <v>3.2</v>
      </c>
      <c r="S223" s="31">
        <f>SUM(S222)</f>
        <v>3.1</v>
      </c>
      <c r="T223" s="32"/>
      <c r="U223" s="30">
        <f t="shared" si="78"/>
        <v>3.2</v>
      </c>
      <c r="V223" s="31">
        <f>SUM(V222)</f>
        <v>3.2</v>
      </c>
      <c r="W223" s="31">
        <f>SUM(W222)</f>
        <v>3.1</v>
      </c>
      <c r="X223" s="88"/>
      <c r="Y223" s="17"/>
    </row>
    <row r="224" spans="1:25" s="36" customFormat="1" ht="27.75" customHeight="1" thickBot="1" x14ac:dyDescent="0.25">
      <c r="A224" s="482">
        <v>1</v>
      </c>
      <c r="B224" s="484">
        <v>2</v>
      </c>
      <c r="C224" s="490">
        <v>20</v>
      </c>
      <c r="D224" s="472" t="s">
        <v>395</v>
      </c>
      <c r="E224" s="474">
        <v>8</v>
      </c>
      <c r="F224" s="185" t="s">
        <v>180</v>
      </c>
      <c r="G224" s="186" t="s">
        <v>397</v>
      </c>
      <c r="H224" s="465" t="s">
        <v>93</v>
      </c>
      <c r="I224" s="95">
        <f t="shared" ref="I224:I227" si="80">SUM(J224)</f>
        <v>0</v>
      </c>
      <c r="J224" s="187"/>
      <c r="K224" s="187"/>
      <c r="L224" s="182"/>
      <c r="M224" s="95">
        <f>N224+P224</f>
        <v>5.2</v>
      </c>
      <c r="N224" s="181">
        <f>5.2</f>
        <v>5.2</v>
      </c>
      <c r="O224" s="181">
        <f>5.1</f>
        <v>5.0999999999999996</v>
      </c>
      <c r="P224" s="182"/>
      <c r="Q224" s="95">
        <f>R224+T224</f>
        <v>0</v>
      </c>
      <c r="R224" s="187"/>
      <c r="S224" s="187"/>
      <c r="T224" s="184"/>
      <c r="U224" s="95">
        <f>V224+X224</f>
        <v>0</v>
      </c>
      <c r="V224" s="187"/>
      <c r="W224" s="187"/>
      <c r="X224" s="184"/>
      <c r="Y224" s="17"/>
    </row>
    <row r="225" spans="1:25" s="36" customFormat="1" ht="16.8" customHeight="1" thickBot="1" x14ac:dyDescent="0.25">
      <c r="A225" s="483"/>
      <c r="B225" s="485"/>
      <c r="C225" s="491"/>
      <c r="D225" s="492"/>
      <c r="E225" s="493"/>
      <c r="F225" s="476" t="s">
        <v>31</v>
      </c>
      <c r="G225" s="477"/>
      <c r="H225" s="478"/>
      <c r="I225" s="30">
        <f t="shared" si="80"/>
        <v>0</v>
      </c>
      <c r="J225" s="31"/>
      <c r="K225" s="31"/>
      <c r="L225" s="31">
        <f t="shared" ref="L225" si="81">SUM(L224)</f>
        <v>0</v>
      </c>
      <c r="M225" s="30">
        <f>SUM(P225,N225)</f>
        <v>5.2</v>
      </c>
      <c r="N225" s="31">
        <f>N224</f>
        <v>5.2</v>
      </c>
      <c r="O225" s="31">
        <f>O224</f>
        <v>5.0999999999999996</v>
      </c>
      <c r="P225" s="32"/>
      <c r="Q225" s="30">
        <f>SUM(R225)</f>
        <v>0</v>
      </c>
      <c r="R225" s="31">
        <f>SUM(R224)</f>
        <v>0</v>
      </c>
      <c r="S225" s="31">
        <f>SUM(S224)</f>
        <v>0</v>
      </c>
      <c r="T225" s="32"/>
      <c r="U225" s="30">
        <f>SUM(V225)</f>
        <v>0</v>
      </c>
      <c r="V225" s="31">
        <f>SUM(V224)</f>
        <v>0</v>
      </c>
      <c r="W225" s="31">
        <f>SUM(W224)</f>
        <v>0</v>
      </c>
      <c r="X225" s="88"/>
      <c r="Y225" s="17"/>
    </row>
    <row r="226" spans="1:25" s="36" customFormat="1" ht="27.75" customHeight="1" thickBot="1" x14ac:dyDescent="0.25">
      <c r="A226" s="482">
        <v>1</v>
      </c>
      <c r="B226" s="484">
        <v>2</v>
      </c>
      <c r="C226" s="490">
        <v>21</v>
      </c>
      <c r="D226" s="472" t="s">
        <v>396</v>
      </c>
      <c r="E226" s="474">
        <v>8</v>
      </c>
      <c r="F226" s="185" t="s">
        <v>180</v>
      </c>
      <c r="G226" s="186" t="s">
        <v>398</v>
      </c>
      <c r="H226" s="465" t="s">
        <v>93</v>
      </c>
      <c r="I226" s="95">
        <f t="shared" si="80"/>
        <v>0</v>
      </c>
      <c r="J226" s="187"/>
      <c r="K226" s="187"/>
      <c r="L226" s="182"/>
      <c r="M226" s="95">
        <f>N226+P226</f>
        <v>1.6</v>
      </c>
      <c r="N226" s="183">
        <v>1.6</v>
      </c>
      <c r="O226" s="183">
        <f>1.6</f>
        <v>1.6</v>
      </c>
      <c r="P226" s="182"/>
      <c r="Q226" s="95">
        <f>R226+T226</f>
        <v>0</v>
      </c>
      <c r="R226" s="187"/>
      <c r="S226" s="187"/>
      <c r="T226" s="184"/>
      <c r="U226" s="95">
        <f>V226+X226</f>
        <v>0</v>
      </c>
      <c r="V226" s="187"/>
      <c r="W226" s="187"/>
      <c r="X226" s="184"/>
      <c r="Y226" s="17"/>
    </row>
    <row r="227" spans="1:25" s="36" customFormat="1" ht="15" customHeight="1" thickBot="1" x14ac:dyDescent="0.25">
      <c r="A227" s="483"/>
      <c r="B227" s="485"/>
      <c r="C227" s="491"/>
      <c r="D227" s="492"/>
      <c r="E227" s="475"/>
      <c r="F227" s="476" t="s">
        <v>31</v>
      </c>
      <c r="G227" s="477"/>
      <c r="H227" s="478"/>
      <c r="I227" s="30">
        <f t="shared" si="80"/>
        <v>0</v>
      </c>
      <c r="J227" s="31">
        <f>SUM(J226)</f>
        <v>0</v>
      </c>
      <c r="K227" s="31">
        <f t="shared" ref="K227:L227" si="82">SUM(K226)</f>
        <v>0</v>
      </c>
      <c r="L227" s="31">
        <f t="shared" si="82"/>
        <v>0</v>
      </c>
      <c r="M227" s="30">
        <f>SUM(P227,N227)</f>
        <v>1.6</v>
      </c>
      <c r="N227" s="31">
        <f>N226</f>
        <v>1.6</v>
      </c>
      <c r="O227" s="31">
        <f>O226</f>
        <v>1.6</v>
      </c>
      <c r="P227" s="32"/>
      <c r="Q227" s="30">
        <f t="shared" ref="Q227" si="83">SUM(R227)</f>
        <v>0</v>
      </c>
      <c r="R227" s="31">
        <f>SUM(R226)</f>
        <v>0</v>
      </c>
      <c r="S227" s="31">
        <f>SUM(S226)</f>
        <v>0</v>
      </c>
      <c r="T227" s="32"/>
      <c r="U227" s="30">
        <f t="shared" ref="U227" si="84">SUM(V227)</f>
        <v>0</v>
      </c>
      <c r="V227" s="31">
        <f>SUM(V226)</f>
        <v>0</v>
      </c>
      <c r="W227" s="31">
        <f>SUM(W226)</f>
        <v>0</v>
      </c>
      <c r="X227" s="88"/>
      <c r="Y227" s="17"/>
    </row>
    <row r="228" spans="1:25" s="36" customFormat="1" ht="24.6" customHeight="1" thickBot="1" x14ac:dyDescent="0.25">
      <c r="A228" s="482">
        <v>1</v>
      </c>
      <c r="B228" s="484">
        <v>2</v>
      </c>
      <c r="C228" s="490">
        <v>22</v>
      </c>
      <c r="D228" s="472" t="s">
        <v>399</v>
      </c>
      <c r="E228" s="474">
        <v>8</v>
      </c>
      <c r="F228" s="185" t="s">
        <v>182</v>
      </c>
      <c r="G228" s="186" t="s">
        <v>400</v>
      </c>
      <c r="H228" s="465" t="s">
        <v>401</v>
      </c>
      <c r="I228" s="95"/>
      <c r="J228" s="187"/>
      <c r="K228" s="187"/>
      <c r="L228" s="182"/>
      <c r="M228" s="95">
        <f>N228+P228</f>
        <v>0.3</v>
      </c>
      <c r="N228" s="183">
        <f>0.3</f>
        <v>0.3</v>
      </c>
      <c r="O228" s="183">
        <f>0.3</f>
        <v>0.3</v>
      </c>
      <c r="P228" s="182"/>
      <c r="Q228" s="95">
        <f t="shared" ref="Q228:Q229" si="85">R228+T228</f>
        <v>0</v>
      </c>
      <c r="R228" s="183"/>
      <c r="S228" s="183"/>
      <c r="T228" s="182"/>
      <c r="U228" s="95">
        <f t="shared" ref="U228:U229" si="86">V228+X228</f>
        <v>0</v>
      </c>
      <c r="V228" s="183"/>
      <c r="W228" s="183"/>
      <c r="X228" s="182"/>
      <c r="Y228" s="17"/>
    </row>
    <row r="229" spans="1:25" s="36" customFormat="1" ht="15" customHeight="1" thickBot="1" x14ac:dyDescent="0.25">
      <c r="A229" s="483"/>
      <c r="B229" s="485"/>
      <c r="C229" s="692"/>
      <c r="D229" s="473"/>
      <c r="E229" s="475"/>
      <c r="F229" s="476" t="s">
        <v>31</v>
      </c>
      <c r="G229" s="477"/>
      <c r="H229" s="478"/>
      <c r="I229" s="30"/>
      <c r="J229" s="31"/>
      <c r="K229" s="31"/>
      <c r="L229" s="31"/>
      <c r="M229" s="30">
        <f>N229+P229</f>
        <v>0.3</v>
      </c>
      <c r="N229" s="31">
        <f>N228</f>
        <v>0.3</v>
      </c>
      <c r="O229" s="31">
        <f>O228</f>
        <v>0.3</v>
      </c>
      <c r="P229" s="32">
        <f>P228</f>
        <v>0</v>
      </c>
      <c r="Q229" s="30">
        <f t="shared" si="85"/>
        <v>0</v>
      </c>
      <c r="R229" s="31">
        <f t="shared" ref="R229:T229" si="87">R228</f>
        <v>0</v>
      </c>
      <c r="S229" s="31">
        <f t="shared" si="87"/>
        <v>0</v>
      </c>
      <c r="T229" s="32">
        <f t="shared" si="87"/>
        <v>0</v>
      </c>
      <c r="U229" s="30">
        <f t="shared" si="86"/>
        <v>0</v>
      </c>
      <c r="V229" s="31">
        <f t="shared" ref="V229:X229" si="88">V228</f>
        <v>0</v>
      </c>
      <c r="W229" s="31">
        <f t="shared" si="88"/>
        <v>0</v>
      </c>
      <c r="X229" s="32">
        <f t="shared" si="88"/>
        <v>0</v>
      </c>
      <c r="Y229" s="17"/>
    </row>
    <row r="230" spans="1:25" s="36" customFormat="1" ht="16.5" customHeight="1" thickBot="1" x14ac:dyDescent="0.25">
      <c r="A230" s="123">
        <v>1</v>
      </c>
      <c r="B230" s="188">
        <v>2</v>
      </c>
      <c r="C230" s="604" t="s">
        <v>134</v>
      </c>
      <c r="D230" s="605"/>
      <c r="E230" s="605"/>
      <c r="F230" s="605"/>
      <c r="G230" s="605"/>
      <c r="H230" s="606"/>
      <c r="I230" s="189">
        <f>SUM(J230+L230)</f>
        <v>2264.6999999999998</v>
      </c>
      <c r="J230" s="190">
        <f>SUM(J126+J129+J132+J135+J138+J140+J142+J145+J148+J160+J164+J172+J197+J199+J215+J217+J219+J221)</f>
        <v>2227.3999999999996</v>
      </c>
      <c r="K230" s="190">
        <f t="shared" ref="K230:L230" si="89">SUM(K126+K129+K132+K135+K138+K140+K142+K145+K148+K160+K164+K172+K197+K199+K215+K217+K219+K221)</f>
        <v>2057</v>
      </c>
      <c r="L230" s="191">
        <f t="shared" si="89"/>
        <v>37.299999999999997</v>
      </c>
      <c r="M230" s="189">
        <f>SUM(N230+P230)</f>
        <v>2676.7</v>
      </c>
      <c r="N230" s="190">
        <f>SUM(N126+N129+N132+N135+N138+N140+N142+N145+N148+N160+N164+N172+N197+N199+N215+N217+N219+N221+N223+N225+N227+N229)</f>
        <v>2604.6999999999998</v>
      </c>
      <c r="O230" s="190">
        <f>SUM(O126+O129+O132+O135+O138+O140+O142+O145+O148+O160+O164+O172+O197+O199+O215+O217+O219+O221+O223+O225+O227+O229)</f>
        <v>2424.5</v>
      </c>
      <c r="P230" s="192">
        <f>SUM(P126+P129+P132+P135+P138+P140+P142+P145+P148+P160+P164+P172+P197+P199+P215+P217+P219+P221+P223+P225+P227+P229)</f>
        <v>72</v>
      </c>
      <c r="Q230" s="189">
        <f>SUM(R230+T230)</f>
        <v>2580.7999999999997</v>
      </c>
      <c r="R230" s="190">
        <f>SUM(R126+R129+R132+R135+R138+R140+R142+R145+R148+R160+R164+R172+R197+R199+R215+R217+R219+R221+R223+R225+R227)</f>
        <v>2580.7999999999997</v>
      </c>
      <c r="S230" s="190">
        <f>SUM(S126+S129+S132+S135+S138+S140+S142+S145+S148+S160+S164+S172+S197+S199+S215+S217+S219+S221+S223+S225+S227)</f>
        <v>2359.5</v>
      </c>
      <c r="T230" s="190">
        <f>SUM(T126+T129+T132+T135+T138+T140+T142+T145+T148+T160+T164+T172+T197+T199+T215+T217+T219+T221+T223+T225+T227)</f>
        <v>0</v>
      </c>
      <c r="U230" s="193">
        <f>SUM(V230+X230)</f>
        <v>2580.7999999999997</v>
      </c>
      <c r="V230" s="190">
        <f>SUM(V126+V129+V132+V135+V138+V140+V142+V145+V148+V160+V164+V172+V197+V199+V215+V217+V219+V221+V223+V225+V227)</f>
        <v>2580.7999999999997</v>
      </c>
      <c r="W230" s="190">
        <f>SUM(W126+W129+W132+W135+W138+W140+W142+W145+W148+W160+W164+W172+W197+W199+W215+W217+W219+W221+W223+W225+W227)</f>
        <v>2359.5</v>
      </c>
      <c r="X230" s="192">
        <f>SUM(X126+X129+X132+X135+X138+X140+X142+X145+X148+X160+X164+X172+X197+X199+X215+X217+X219+X221+X223+X225+X227)</f>
        <v>0</v>
      </c>
      <c r="Y230" s="17"/>
    </row>
    <row r="231" spans="1:25" s="36" customFormat="1" ht="20.25" customHeight="1" thickBot="1" x14ac:dyDescent="0.25">
      <c r="A231" s="194">
        <v>1</v>
      </c>
      <c r="B231" s="195">
        <v>3</v>
      </c>
      <c r="C231" s="688" t="s">
        <v>234</v>
      </c>
      <c r="D231" s="689"/>
      <c r="E231" s="689"/>
      <c r="F231" s="689"/>
      <c r="G231" s="689"/>
      <c r="H231" s="689"/>
      <c r="I231" s="585"/>
      <c r="J231" s="585"/>
      <c r="K231" s="585"/>
      <c r="L231" s="585"/>
      <c r="M231" s="585"/>
      <c r="N231" s="585"/>
      <c r="O231" s="585"/>
      <c r="P231" s="585"/>
      <c r="Q231" s="585"/>
      <c r="R231" s="585"/>
      <c r="S231" s="585"/>
      <c r="T231" s="585"/>
      <c r="U231" s="585"/>
      <c r="V231" s="585"/>
      <c r="W231" s="585"/>
      <c r="X231" s="586"/>
      <c r="Y231" s="17"/>
    </row>
    <row r="232" spans="1:25" ht="22.5" customHeight="1" thickBot="1" x14ac:dyDescent="0.25">
      <c r="A232" s="496">
        <v>1</v>
      </c>
      <c r="B232" s="497">
        <v>3</v>
      </c>
      <c r="C232" s="655">
        <v>1</v>
      </c>
      <c r="D232" s="690" t="s">
        <v>235</v>
      </c>
      <c r="E232" s="608">
        <v>10</v>
      </c>
      <c r="F232" s="196" t="s">
        <v>39</v>
      </c>
      <c r="G232" s="196" t="s">
        <v>236</v>
      </c>
      <c r="H232" s="197" t="s">
        <v>27</v>
      </c>
      <c r="I232" s="19">
        <f>SUM(J232)</f>
        <v>18</v>
      </c>
      <c r="J232" s="20">
        <v>18</v>
      </c>
      <c r="K232" s="20"/>
      <c r="L232" s="44"/>
      <c r="M232" s="41">
        <f>SUM(N232)</f>
        <v>42</v>
      </c>
      <c r="N232" s="20">
        <v>42</v>
      </c>
      <c r="O232" s="20"/>
      <c r="P232" s="21"/>
      <c r="Q232" s="41">
        <f>SUM(R232+T232)</f>
        <v>42</v>
      </c>
      <c r="R232" s="20">
        <v>42</v>
      </c>
      <c r="S232" s="20"/>
      <c r="T232" s="44"/>
      <c r="U232" s="41">
        <f>SUM(V232+X232)</f>
        <v>42</v>
      </c>
      <c r="V232" s="138">
        <v>42</v>
      </c>
      <c r="W232" s="75"/>
      <c r="X232" s="22"/>
      <c r="Y232" s="17"/>
    </row>
    <row r="233" spans="1:25" s="36" customFormat="1" ht="27.75" customHeight="1" thickBot="1" x14ac:dyDescent="0.25">
      <c r="A233" s="496"/>
      <c r="B233" s="497"/>
      <c r="C233" s="655"/>
      <c r="D233" s="691"/>
      <c r="E233" s="608"/>
      <c r="F233" s="552" t="s">
        <v>31</v>
      </c>
      <c r="G233" s="553"/>
      <c r="H233" s="554"/>
      <c r="I233" s="109">
        <f>SUM(J233+L233)</f>
        <v>18</v>
      </c>
      <c r="J233" s="110">
        <f>SUM(J232)</f>
        <v>18</v>
      </c>
      <c r="K233" s="110">
        <f>SUM(K232)</f>
        <v>0</v>
      </c>
      <c r="L233" s="88">
        <f>SUM(L232)</f>
        <v>0</v>
      </c>
      <c r="M233" s="30">
        <f>SUM(N233+P233)</f>
        <v>42</v>
      </c>
      <c r="N233" s="110">
        <f>SUM(N232)</f>
        <v>42</v>
      </c>
      <c r="O233" s="110">
        <f>SUM(O232)</f>
        <v>0</v>
      </c>
      <c r="P233" s="88">
        <f>SUM(P232)</f>
        <v>0</v>
      </c>
      <c r="Q233" s="109">
        <f>SUM(R233+T233)</f>
        <v>42</v>
      </c>
      <c r="R233" s="110">
        <f>SUM(R232)</f>
        <v>42</v>
      </c>
      <c r="S233" s="110">
        <f>SUM(S232)</f>
        <v>0</v>
      </c>
      <c r="T233" s="88">
        <f>SUM(T232)</f>
        <v>0</v>
      </c>
      <c r="U233" s="109">
        <f>SUM(V233+X233)</f>
        <v>42</v>
      </c>
      <c r="V233" s="110">
        <f>SUM(V232)</f>
        <v>42</v>
      </c>
      <c r="W233" s="110">
        <f>SUM(W232)</f>
        <v>0</v>
      </c>
      <c r="X233" s="88">
        <f>SUM(X232)</f>
        <v>0</v>
      </c>
      <c r="Y233" s="17"/>
    </row>
    <row r="234" spans="1:25" s="36" customFormat="1" ht="18.75" customHeight="1" thickBot="1" x14ac:dyDescent="0.25">
      <c r="A234" s="123">
        <v>1</v>
      </c>
      <c r="B234" s="188">
        <v>3</v>
      </c>
      <c r="C234" s="604" t="s">
        <v>134</v>
      </c>
      <c r="D234" s="605"/>
      <c r="E234" s="605"/>
      <c r="F234" s="605"/>
      <c r="G234" s="605"/>
      <c r="H234" s="606"/>
      <c r="I234" s="198">
        <f>SUM(J234+L234)</f>
        <v>18</v>
      </c>
      <c r="J234" s="199">
        <f>J233</f>
        <v>18</v>
      </c>
      <c r="K234" s="199">
        <f t="shared" ref="K234:L234" si="90">K233</f>
        <v>0</v>
      </c>
      <c r="L234" s="199">
        <f t="shared" si="90"/>
        <v>0</v>
      </c>
      <c r="M234" s="198">
        <f>SUM(N234+P234)</f>
        <v>42</v>
      </c>
      <c r="N234" s="199">
        <f>N233</f>
        <v>42</v>
      </c>
      <c r="O234" s="199">
        <f t="shared" ref="O234:P234" si="91">O233</f>
        <v>0</v>
      </c>
      <c r="P234" s="199">
        <f t="shared" si="91"/>
        <v>0</v>
      </c>
      <c r="Q234" s="198">
        <f>SUM(R234+T234)</f>
        <v>42</v>
      </c>
      <c r="R234" s="199">
        <f>R233</f>
        <v>42</v>
      </c>
      <c r="S234" s="200">
        <f>S233</f>
        <v>0</v>
      </c>
      <c r="T234" s="201">
        <f>T233</f>
        <v>0</v>
      </c>
      <c r="U234" s="198">
        <f>SUM(V234+X234)</f>
        <v>42</v>
      </c>
      <c r="V234" s="199">
        <f>V233</f>
        <v>42</v>
      </c>
      <c r="W234" s="200">
        <f>W233</f>
        <v>0</v>
      </c>
      <c r="X234" s="201">
        <f>X233</f>
        <v>0</v>
      </c>
      <c r="Y234" s="17"/>
    </row>
    <row r="235" spans="1:25" s="36" customFormat="1" ht="18" customHeight="1" thickBot="1" x14ac:dyDescent="0.25">
      <c r="A235" s="194">
        <v>1</v>
      </c>
      <c r="B235" s="195">
        <v>4</v>
      </c>
      <c r="C235" s="584" t="s">
        <v>237</v>
      </c>
      <c r="D235" s="585"/>
      <c r="E235" s="585"/>
      <c r="F235" s="585"/>
      <c r="G235" s="585"/>
      <c r="H235" s="585"/>
      <c r="I235" s="585"/>
      <c r="J235" s="585"/>
      <c r="K235" s="585"/>
      <c r="L235" s="585"/>
      <c r="M235" s="585"/>
      <c r="N235" s="585"/>
      <c r="O235" s="585"/>
      <c r="P235" s="585"/>
      <c r="Q235" s="585"/>
      <c r="R235" s="585"/>
      <c r="S235" s="585"/>
      <c r="T235" s="585"/>
      <c r="U235" s="585"/>
      <c r="V235" s="585"/>
      <c r="W235" s="585"/>
      <c r="X235" s="586"/>
      <c r="Y235" s="17"/>
    </row>
    <row r="236" spans="1:25" s="36" customFormat="1" ht="21" customHeight="1" x14ac:dyDescent="0.2">
      <c r="A236" s="496">
        <v>1</v>
      </c>
      <c r="B236" s="497">
        <v>4</v>
      </c>
      <c r="C236" s="687">
        <v>1</v>
      </c>
      <c r="D236" s="597" t="s">
        <v>238</v>
      </c>
      <c r="E236" s="646">
        <v>4</v>
      </c>
      <c r="F236" s="641" t="s">
        <v>239</v>
      </c>
      <c r="G236" s="641" t="s">
        <v>240</v>
      </c>
      <c r="H236" s="167" t="s">
        <v>27</v>
      </c>
      <c r="I236" s="41">
        <f>SUM(J236)</f>
        <v>82.6</v>
      </c>
      <c r="J236" s="39">
        <v>82.6</v>
      </c>
      <c r="K236" s="39"/>
      <c r="L236" s="40"/>
      <c r="M236" s="41">
        <f t="shared" ref="M236:M243" si="92">SUM(N236+P236)</f>
        <v>6</v>
      </c>
      <c r="N236" s="39">
        <v>6</v>
      </c>
      <c r="O236" s="39"/>
      <c r="P236" s="81"/>
      <c r="Q236" s="141">
        <f>SUM(R236)</f>
        <v>88</v>
      </c>
      <c r="R236" s="39">
        <v>88</v>
      </c>
      <c r="S236" s="39"/>
      <c r="T236" s="40"/>
      <c r="U236" s="41">
        <f>SUM(V236)</f>
        <v>88</v>
      </c>
      <c r="V236" s="202">
        <v>88</v>
      </c>
      <c r="W236" s="86"/>
      <c r="X236" s="87"/>
      <c r="Y236" s="17"/>
    </row>
    <row r="237" spans="1:25" s="36" customFormat="1" ht="21" customHeight="1" thickBot="1" x14ac:dyDescent="0.25">
      <c r="A237" s="496"/>
      <c r="B237" s="497"/>
      <c r="C237" s="655"/>
      <c r="D237" s="597"/>
      <c r="E237" s="608"/>
      <c r="F237" s="642"/>
      <c r="G237" s="642"/>
      <c r="H237" s="203" t="s">
        <v>241</v>
      </c>
      <c r="I237" s="41">
        <f>SUM(J237)</f>
        <v>0</v>
      </c>
      <c r="J237" s="204"/>
      <c r="K237" s="204"/>
      <c r="L237" s="205"/>
      <c r="M237" s="41">
        <f t="shared" si="92"/>
        <v>75</v>
      </c>
      <c r="N237" s="204">
        <v>75</v>
      </c>
      <c r="O237" s="204"/>
      <c r="P237" s="206"/>
      <c r="Q237" s="141">
        <f>SUM(R237)</f>
        <v>0</v>
      </c>
      <c r="R237" s="204"/>
      <c r="S237" s="204"/>
      <c r="T237" s="205"/>
      <c r="U237" s="41">
        <f>SUM(V237)</f>
        <v>0</v>
      </c>
      <c r="V237" s="204"/>
      <c r="W237" s="207"/>
      <c r="X237" s="108"/>
      <c r="Y237" s="17"/>
    </row>
    <row r="238" spans="1:25" s="36" customFormat="1" ht="21" customHeight="1" thickBot="1" x14ac:dyDescent="0.25">
      <c r="A238" s="496"/>
      <c r="B238" s="497"/>
      <c r="C238" s="655"/>
      <c r="D238" s="495"/>
      <c r="E238" s="608"/>
      <c r="F238" s="611" t="s">
        <v>31</v>
      </c>
      <c r="G238" s="612"/>
      <c r="H238" s="603"/>
      <c r="I238" s="109">
        <f t="shared" ref="I238:I243" si="93">SUM(J238+L238)</f>
        <v>82.6</v>
      </c>
      <c r="J238" s="110">
        <f>SUM(J236:J237)</f>
        <v>82.6</v>
      </c>
      <c r="K238" s="110">
        <f>SUM(K236)</f>
        <v>0</v>
      </c>
      <c r="L238" s="88">
        <f>SUM(L236)</f>
        <v>0</v>
      </c>
      <c r="M238" s="109">
        <f t="shared" si="92"/>
        <v>81</v>
      </c>
      <c r="N238" s="110">
        <f>SUM(N236+N237)</f>
        <v>81</v>
      </c>
      <c r="O238" s="110">
        <f>SUM(O236+O237)</f>
        <v>0</v>
      </c>
      <c r="P238" s="110">
        <f>SUM(P236+P237)</f>
        <v>0</v>
      </c>
      <c r="Q238" s="109">
        <f t="shared" ref="Q238:Q244" si="94">SUM(R238+T238)</f>
        <v>88</v>
      </c>
      <c r="R238" s="110">
        <f>SUM(R236)</f>
        <v>88</v>
      </c>
      <c r="S238" s="110">
        <f>SUM(S236)</f>
        <v>0</v>
      </c>
      <c r="T238" s="88">
        <f>SUM(T236)</f>
        <v>0</v>
      </c>
      <c r="U238" s="109">
        <f t="shared" ref="U238:U244" si="95">SUM(V238+X238)</f>
        <v>88</v>
      </c>
      <c r="V238" s="110">
        <f>SUM(V236)</f>
        <v>88</v>
      </c>
      <c r="W238" s="110">
        <f>SUM(W236)</f>
        <v>0</v>
      </c>
      <c r="X238" s="88">
        <f>SUM(X236)</f>
        <v>0</v>
      </c>
      <c r="Y238" s="17"/>
    </row>
    <row r="239" spans="1:25" s="36" customFormat="1" ht="21" customHeight="1" x14ac:dyDescent="0.2">
      <c r="A239" s="496">
        <v>1</v>
      </c>
      <c r="B239" s="497">
        <v>4</v>
      </c>
      <c r="C239" s="655">
        <v>2</v>
      </c>
      <c r="D239" s="524" t="s">
        <v>242</v>
      </c>
      <c r="E239" s="607">
        <v>4</v>
      </c>
      <c r="F239" s="684" t="s">
        <v>243</v>
      </c>
      <c r="G239" s="590" t="s">
        <v>244</v>
      </c>
      <c r="H239" s="78" t="s">
        <v>27</v>
      </c>
      <c r="I239" s="19">
        <f t="shared" si="93"/>
        <v>281.89999999999998</v>
      </c>
      <c r="J239" s="20"/>
      <c r="K239" s="20"/>
      <c r="L239" s="44">
        <v>281.89999999999998</v>
      </c>
      <c r="M239" s="19">
        <f t="shared" si="92"/>
        <v>0</v>
      </c>
      <c r="N239" s="20"/>
      <c r="O239" s="20"/>
      <c r="P239" s="21"/>
      <c r="Q239" s="98">
        <f t="shared" si="94"/>
        <v>1135.0999999999999</v>
      </c>
      <c r="R239" s="20"/>
      <c r="S239" s="20"/>
      <c r="T239" s="44">
        <v>1135.0999999999999</v>
      </c>
      <c r="U239" s="19">
        <f t="shared" si="95"/>
        <v>1135.0999999999999</v>
      </c>
      <c r="V239" s="138"/>
      <c r="W239" s="75"/>
      <c r="X239" s="22">
        <v>1135.0999999999999</v>
      </c>
      <c r="Y239" s="17"/>
    </row>
    <row r="240" spans="1:25" s="36" customFormat="1" ht="21" customHeight="1" x14ac:dyDescent="0.2">
      <c r="A240" s="496"/>
      <c r="B240" s="497"/>
      <c r="C240" s="655"/>
      <c r="D240" s="524"/>
      <c r="E240" s="607"/>
      <c r="F240" s="685"/>
      <c r="G240" s="680"/>
      <c r="H240" s="208" t="s">
        <v>245</v>
      </c>
      <c r="I240" s="19">
        <f t="shared" si="93"/>
        <v>845.6</v>
      </c>
      <c r="J240" s="20"/>
      <c r="K240" s="20"/>
      <c r="L240" s="44">
        <v>845.6</v>
      </c>
      <c r="M240" s="19">
        <f t="shared" si="92"/>
        <v>0</v>
      </c>
      <c r="N240" s="20"/>
      <c r="O240" s="20"/>
      <c r="P240" s="21"/>
      <c r="Q240" s="98">
        <f>SUM(R240+T240)</f>
        <v>0</v>
      </c>
      <c r="R240" s="20"/>
      <c r="S240" s="20"/>
      <c r="T240" s="44"/>
      <c r="U240" s="19">
        <f>SUM(V240+X240)</f>
        <v>0</v>
      </c>
      <c r="V240" s="138"/>
      <c r="W240" s="75"/>
      <c r="X240" s="22"/>
      <c r="Y240" s="17"/>
    </row>
    <row r="241" spans="1:25" s="36" customFormat="1" ht="21" customHeight="1" thickBot="1" x14ac:dyDescent="0.25">
      <c r="A241" s="496"/>
      <c r="B241" s="497"/>
      <c r="C241" s="655"/>
      <c r="D241" s="524"/>
      <c r="E241" s="607"/>
      <c r="F241" s="686"/>
      <c r="G241" s="573"/>
      <c r="H241" s="164" t="s">
        <v>241</v>
      </c>
      <c r="I241" s="19">
        <f t="shared" si="93"/>
        <v>0</v>
      </c>
      <c r="J241" s="20"/>
      <c r="K241" s="20"/>
      <c r="L241" s="44"/>
      <c r="M241" s="19">
        <f t="shared" si="92"/>
        <v>1297.9000000000001</v>
      </c>
      <c r="N241" s="138"/>
      <c r="O241" s="138"/>
      <c r="P241" s="21">
        <v>1297.9000000000001</v>
      </c>
      <c r="Q241" s="98">
        <f>SUM(R241+T241)</f>
        <v>0</v>
      </c>
      <c r="R241" s="138"/>
      <c r="S241" s="138"/>
      <c r="T241" s="209"/>
      <c r="U241" s="19">
        <f>SUM(V241+X241)</f>
        <v>0</v>
      </c>
      <c r="V241" s="138"/>
      <c r="W241" s="75"/>
      <c r="X241" s="22"/>
      <c r="Y241" s="17"/>
    </row>
    <row r="242" spans="1:25" s="36" customFormat="1" ht="21" customHeight="1" thickBot="1" x14ac:dyDescent="0.25">
      <c r="A242" s="496"/>
      <c r="B242" s="497"/>
      <c r="C242" s="655"/>
      <c r="D242" s="524"/>
      <c r="E242" s="608"/>
      <c r="F242" s="476" t="s">
        <v>31</v>
      </c>
      <c r="G242" s="477"/>
      <c r="H242" s="478"/>
      <c r="I242" s="109">
        <f t="shared" si="93"/>
        <v>1127.5</v>
      </c>
      <c r="J242" s="110">
        <f>SUM(J241+J239+J240)</f>
        <v>0</v>
      </c>
      <c r="K242" s="110">
        <f t="shared" ref="K242:L242" si="96">SUM(K241+K239+K240)</f>
        <v>0</v>
      </c>
      <c r="L242" s="110">
        <f t="shared" si="96"/>
        <v>1127.5</v>
      </c>
      <c r="M242" s="109">
        <f t="shared" si="92"/>
        <v>1297.9000000000001</v>
      </c>
      <c r="N242" s="110">
        <f>SUM(N239:N241)</f>
        <v>0</v>
      </c>
      <c r="O242" s="110">
        <f>SUM(O239:O241)</f>
        <v>0</v>
      </c>
      <c r="P242" s="110">
        <f>SUM(P239:P241)</f>
        <v>1297.9000000000001</v>
      </c>
      <c r="Q242" s="109">
        <f t="shared" si="94"/>
        <v>1135.0999999999999</v>
      </c>
      <c r="R242" s="110">
        <f>SUM(R239:R241)</f>
        <v>0</v>
      </c>
      <c r="S242" s="110">
        <f t="shared" ref="S242:T242" si="97">SUM(S239:S241)</f>
        <v>0</v>
      </c>
      <c r="T242" s="110">
        <f t="shared" si="97"/>
        <v>1135.0999999999999</v>
      </c>
      <c r="U242" s="109">
        <f t="shared" si="95"/>
        <v>1135.0999999999999</v>
      </c>
      <c r="V242" s="110">
        <f>SUM(V239:V241)</f>
        <v>0</v>
      </c>
      <c r="W242" s="110">
        <f t="shared" ref="W242:X242" si="98">SUM(W239:W241)</f>
        <v>0</v>
      </c>
      <c r="X242" s="88">
        <f t="shared" si="98"/>
        <v>1135.0999999999999</v>
      </c>
      <c r="Y242" s="17"/>
    </row>
    <row r="243" spans="1:25" s="36" customFormat="1" ht="18" customHeight="1" thickBot="1" x14ac:dyDescent="0.25">
      <c r="A243" s="210">
        <v>1</v>
      </c>
      <c r="B243" s="211">
        <v>5</v>
      </c>
      <c r="C243" s="581" t="s">
        <v>134</v>
      </c>
      <c r="D243" s="582"/>
      <c r="E243" s="582"/>
      <c r="F243" s="582"/>
      <c r="G243" s="582"/>
      <c r="H243" s="583"/>
      <c r="I243" s="189">
        <f t="shared" si="93"/>
        <v>1210.0999999999999</v>
      </c>
      <c r="J243" s="191">
        <f>J238+J242</f>
        <v>82.6</v>
      </c>
      <c r="K243" s="191">
        <f>K238+K242</f>
        <v>0</v>
      </c>
      <c r="L243" s="191">
        <f>L238+L242</f>
        <v>1127.5</v>
      </c>
      <c r="M243" s="189">
        <f t="shared" si="92"/>
        <v>1378.9</v>
      </c>
      <c r="N243" s="191">
        <f>N238+N242</f>
        <v>81</v>
      </c>
      <c r="O243" s="191">
        <f>O238+O242</f>
        <v>0</v>
      </c>
      <c r="P243" s="191">
        <f>P238+P242</f>
        <v>1297.9000000000001</v>
      </c>
      <c r="Q243" s="189">
        <f t="shared" si="94"/>
        <v>1223.0999999999999</v>
      </c>
      <c r="R243" s="191">
        <f>R238+R242</f>
        <v>88</v>
      </c>
      <c r="S243" s="191">
        <f>S238+S242</f>
        <v>0</v>
      </c>
      <c r="T243" s="191">
        <f>T238+T242</f>
        <v>1135.0999999999999</v>
      </c>
      <c r="U243" s="189">
        <f t="shared" si="95"/>
        <v>1223.0999999999999</v>
      </c>
      <c r="V243" s="191">
        <f>V238+V242</f>
        <v>88</v>
      </c>
      <c r="W243" s="191">
        <f>W238+W242</f>
        <v>0</v>
      </c>
      <c r="X243" s="192">
        <f>X238+X242</f>
        <v>1135.0999999999999</v>
      </c>
      <c r="Y243" s="17"/>
    </row>
    <row r="244" spans="1:25" s="36" customFormat="1" ht="15.75" customHeight="1" thickBot="1" x14ac:dyDescent="0.25">
      <c r="A244" s="212">
        <v>1</v>
      </c>
      <c r="B244" s="681" t="s">
        <v>246</v>
      </c>
      <c r="C244" s="682"/>
      <c r="D244" s="682"/>
      <c r="E244" s="682"/>
      <c r="F244" s="682"/>
      <c r="G244" s="682"/>
      <c r="H244" s="683"/>
      <c r="I244" s="213">
        <f>SUM(J244+L244)</f>
        <v>9173.8999999999978</v>
      </c>
      <c r="J244" s="213">
        <f>SUM(J123+J230+J234+J243)</f>
        <v>7725.699999999998</v>
      </c>
      <c r="K244" s="213">
        <f>SUM(K123+K230+K234+K243)</f>
        <v>6228.9000000000005</v>
      </c>
      <c r="L244" s="213">
        <f>SUM(L123+L230+L234+L243)</f>
        <v>1448.2</v>
      </c>
      <c r="M244" s="214">
        <f>SUM(N244+P244)</f>
        <v>12828.699999999999</v>
      </c>
      <c r="N244" s="213">
        <f>SUM(N123+N230+N234+N243)</f>
        <v>11121.8</v>
      </c>
      <c r="O244" s="213">
        <f>SUM(O123+O230+O234+O243)</f>
        <v>8216.9</v>
      </c>
      <c r="P244" s="213">
        <f>SUM(P123+P230+P234+P243)</f>
        <v>1706.9</v>
      </c>
      <c r="Q244" s="214">
        <f t="shared" si="94"/>
        <v>11154.000000000002</v>
      </c>
      <c r="R244" s="213">
        <f>SUM(R123+R230+R234+R243)</f>
        <v>9813.9000000000015</v>
      </c>
      <c r="S244" s="213">
        <f>SUM(S123+S230+S234+S243)</f>
        <v>7940.3</v>
      </c>
      <c r="T244" s="213">
        <f>SUM(T123+T230+T234+T243)</f>
        <v>1340.1</v>
      </c>
      <c r="U244" s="214">
        <f t="shared" si="95"/>
        <v>11154.000000000002</v>
      </c>
      <c r="V244" s="213">
        <f>SUM(V123+V230+V234+V243)</f>
        <v>9813.9000000000015</v>
      </c>
      <c r="W244" s="213">
        <f>SUM(W123+W230+W234+W243)</f>
        <v>7940.3</v>
      </c>
      <c r="X244" s="215">
        <f>SUM(X123+X230+X234+X243)</f>
        <v>1340.1</v>
      </c>
      <c r="Y244" s="17"/>
    </row>
    <row r="245" spans="1:25" s="36" customFormat="1" ht="18" customHeight="1" thickBot="1" x14ac:dyDescent="0.25">
      <c r="A245" s="216">
        <v>2</v>
      </c>
      <c r="B245" s="650" t="s">
        <v>247</v>
      </c>
      <c r="C245" s="650"/>
      <c r="D245" s="650"/>
      <c r="E245" s="650"/>
      <c r="F245" s="650"/>
      <c r="G245" s="650"/>
      <c r="H245" s="650"/>
      <c r="I245" s="650"/>
      <c r="J245" s="650"/>
      <c r="K245" s="650"/>
      <c r="L245" s="650"/>
      <c r="M245" s="650"/>
      <c r="N245" s="650"/>
      <c r="O245" s="650"/>
      <c r="P245" s="650"/>
      <c r="Q245" s="650"/>
      <c r="R245" s="650"/>
      <c r="S245" s="650"/>
      <c r="T245" s="650"/>
      <c r="U245" s="650"/>
      <c r="V245" s="650"/>
      <c r="W245" s="650"/>
      <c r="X245" s="650"/>
      <c r="Y245" s="99"/>
    </row>
    <row r="246" spans="1:25" s="36" customFormat="1" ht="18" customHeight="1" thickBot="1" x14ac:dyDescent="0.25">
      <c r="A246" s="217">
        <v>2</v>
      </c>
      <c r="B246" s="218">
        <v>1</v>
      </c>
      <c r="C246" s="652" t="s">
        <v>248</v>
      </c>
      <c r="D246" s="652"/>
      <c r="E246" s="652"/>
      <c r="F246" s="652"/>
      <c r="G246" s="652"/>
      <c r="H246" s="652"/>
      <c r="I246" s="652"/>
      <c r="J246" s="652"/>
      <c r="K246" s="652"/>
      <c r="L246" s="652"/>
      <c r="M246" s="652"/>
      <c r="N246" s="652"/>
      <c r="O246" s="652"/>
      <c r="P246" s="652"/>
      <c r="Q246" s="652"/>
      <c r="R246" s="652"/>
      <c r="S246" s="652"/>
      <c r="T246" s="652"/>
      <c r="U246" s="652"/>
      <c r="V246" s="652"/>
      <c r="W246" s="652"/>
      <c r="X246" s="652"/>
      <c r="Y246" s="99"/>
    </row>
    <row r="247" spans="1:25" ht="24" customHeight="1" x14ac:dyDescent="0.2">
      <c r="A247" s="496">
        <v>2</v>
      </c>
      <c r="B247" s="497">
        <v>1</v>
      </c>
      <c r="C247" s="487">
        <v>1</v>
      </c>
      <c r="D247" s="676" t="s">
        <v>249</v>
      </c>
      <c r="E247" s="678">
        <v>15</v>
      </c>
      <c r="F247" s="638" t="s">
        <v>250</v>
      </c>
      <c r="G247" s="638" t="s">
        <v>251</v>
      </c>
      <c r="H247" s="117" t="s">
        <v>27</v>
      </c>
      <c r="I247" s="41">
        <f>SUM(J247)</f>
        <v>3.3</v>
      </c>
      <c r="J247" s="39">
        <v>3.3</v>
      </c>
      <c r="K247" s="39"/>
      <c r="L247" s="40"/>
      <c r="M247" s="41">
        <f>SUM(N247+P247)</f>
        <v>22</v>
      </c>
      <c r="N247" s="39">
        <v>22</v>
      </c>
      <c r="O247" s="39"/>
      <c r="P247" s="81"/>
      <c r="Q247" s="41">
        <f>SUM(R247+T247)</f>
        <v>22</v>
      </c>
      <c r="R247" s="39">
        <v>22</v>
      </c>
      <c r="S247" s="39"/>
      <c r="T247" s="40"/>
      <c r="U247" s="41">
        <f>SUM(V247+X247)</f>
        <v>22</v>
      </c>
      <c r="V247" s="202">
        <v>22</v>
      </c>
      <c r="W247" s="86"/>
      <c r="X247" s="87"/>
      <c r="Y247" s="99"/>
    </row>
    <row r="248" spans="1:25" ht="25.5" customHeight="1" thickBot="1" x14ac:dyDescent="0.25">
      <c r="A248" s="496"/>
      <c r="B248" s="497"/>
      <c r="C248" s="607"/>
      <c r="D248" s="676"/>
      <c r="E248" s="679"/>
      <c r="F248" s="639"/>
      <c r="G248" s="639"/>
      <c r="H248" s="219" t="s">
        <v>89</v>
      </c>
      <c r="I248" s="85">
        <f>SUM(J248)</f>
        <v>0</v>
      </c>
      <c r="J248" s="103"/>
      <c r="K248" s="103"/>
      <c r="L248" s="106"/>
      <c r="M248" s="41">
        <f>SUM(N248+P248)</f>
        <v>10</v>
      </c>
      <c r="N248" s="103">
        <v>10</v>
      </c>
      <c r="O248" s="103"/>
      <c r="P248" s="104"/>
      <c r="Q248" s="85">
        <f>SUM(R248)</f>
        <v>10</v>
      </c>
      <c r="R248" s="103">
        <v>10</v>
      </c>
      <c r="S248" s="103"/>
      <c r="T248" s="106"/>
      <c r="U248" s="85">
        <f>SUM(V248)</f>
        <v>10</v>
      </c>
      <c r="V248" s="204">
        <v>10</v>
      </c>
      <c r="W248" s="207"/>
      <c r="X248" s="108"/>
      <c r="Y248" s="99"/>
    </row>
    <row r="249" spans="1:25" s="36" customFormat="1" ht="21.75" customHeight="1" thickBot="1" x14ac:dyDescent="0.25">
      <c r="A249" s="496"/>
      <c r="B249" s="497"/>
      <c r="C249" s="607"/>
      <c r="D249" s="677"/>
      <c r="E249" s="679"/>
      <c r="F249" s="552" t="s">
        <v>31</v>
      </c>
      <c r="G249" s="553"/>
      <c r="H249" s="554"/>
      <c r="I249" s="109">
        <f>SUM(J249+L249)</f>
        <v>3.3</v>
      </c>
      <c r="J249" s="110">
        <f>SUM(J247+J248)</f>
        <v>3.3</v>
      </c>
      <c r="K249" s="110">
        <f>SUM(K247)</f>
        <v>0</v>
      </c>
      <c r="L249" s="88">
        <f>SUM(L247)</f>
        <v>0</v>
      </c>
      <c r="M249" s="30">
        <f>SUM(N249+P249)</f>
        <v>32</v>
      </c>
      <c r="N249" s="31">
        <f>SUM(N247+N248)</f>
        <v>32</v>
      </c>
      <c r="O249" s="31">
        <f>SUM(O247)</f>
        <v>0</v>
      </c>
      <c r="P249" s="32">
        <f>SUM(P247)</f>
        <v>0</v>
      </c>
      <c r="Q249" s="30">
        <f>SUM(R249+T249)</f>
        <v>32</v>
      </c>
      <c r="R249" s="31">
        <f>SUM(R247+R248)</f>
        <v>32</v>
      </c>
      <c r="S249" s="31">
        <f>SUM(S247)</f>
        <v>0</v>
      </c>
      <c r="T249" s="32">
        <f>SUM(T247)</f>
        <v>0</v>
      </c>
      <c r="U249" s="30">
        <f>SUM(V249+X249)</f>
        <v>32</v>
      </c>
      <c r="V249" s="110">
        <f>SUM(V247+V248)</f>
        <v>32</v>
      </c>
      <c r="W249" s="110">
        <f>SUM(W247)</f>
        <v>0</v>
      </c>
      <c r="X249" s="88">
        <f>SUM(X247)</f>
        <v>0</v>
      </c>
      <c r="Y249" s="99"/>
    </row>
    <row r="250" spans="1:25" s="36" customFormat="1" ht="21" customHeight="1" thickBot="1" x14ac:dyDescent="0.25">
      <c r="A250" s="496">
        <v>2</v>
      </c>
      <c r="B250" s="497">
        <v>1</v>
      </c>
      <c r="C250" s="607">
        <v>2</v>
      </c>
      <c r="D250" s="499" t="s">
        <v>252</v>
      </c>
      <c r="E250" s="674">
        <v>10</v>
      </c>
      <c r="F250" s="220" t="s">
        <v>33</v>
      </c>
      <c r="G250" s="221" t="s">
        <v>253</v>
      </c>
      <c r="H250" s="222" t="s">
        <v>27</v>
      </c>
      <c r="I250" s="19">
        <f t="shared" ref="I250:I253" si="99">SUM(J250+L250)</f>
        <v>22</v>
      </c>
      <c r="J250" s="20">
        <v>22</v>
      </c>
      <c r="K250" s="20"/>
      <c r="L250" s="44"/>
      <c r="M250" s="19">
        <f t="shared" ref="M250:M253" si="100">SUM(N250+P250)</f>
        <v>23</v>
      </c>
      <c r="N250" s="20">
        <v>23</v>
      </c>
      <c r="O250" s="20"/>
      <c r="P250" s="44"/>
      <c r="Q250" s="223">
        <f t="shared" ref="Q250:Q253" si="101">SUM(R250+T250)</f>
        <v>23</v>
      </c>
      <c r="R250" s="20">
        <v>23</v>
      </c>
      <c r="S250" s="20"/>
      <c r="T250" s="21"/>
      <c r="U250" s="223">
        <f t="shared" ref="U250:U253" si="102">SUM(V250+X250)</f>
        <v>23</v>
      </c>
      <c r="V250" s="20">
        <v>23</v>
      </c>
      <c r="W250" s="75"/>
      <c r="X250" s="22"/>
      <c r="Y250" s="17"/>
    </row>
    <row r="251" spans="1:25" s="36" customFormat="1" ht="21" customHeight="1" thickBot="1" x14ac:dyDescent="0.25">
      <c r="A251" s="496"/>
      <c r="B251" s="497"/>
      <c r="C251" s="607"/>
      <c r="D251" s="499"/>
      <c r="E251" s="675"/>
      <c r="F251" s="476" t="s">
        <v>31</v>
      </c>
      <c r="G251" s="477"/>
      <c r="H251" s="478"/>
      <c r="I251" s="30">
        <f t="shared" si="99"/>
        <v>22</v>
      </c>
      <c r="J251" s="31">
        <f>SUM(J250)</f>
        <v>22</v>
      </c>
      <c r="K251" s="31">
        <f>SUM(K250)</f>
        <v>0</v>
      </c>
      <c r="L251" s="65">
        <f>SUM(L250)</f>
        <v>0</v>
      </c>
      <c r="M251" s="30">
        <f t="shared" si="100"/>
        <v>23</v>
      </c>
      <c r="N251" s="31">
        <f>SUM(N250)</f>
        <v>23</v>
      </c>
      <c r="O251" s="31">
        <f>SUM(O250)</f>
        <v>0</v>
      </c>
      <c r="P251" s="65">
        <f>SUM(P250)</f>
        <v>0</v>
      </c>
      <c r="Q251" s="30">
        <f t="shared" si="101"/>
        <v>23</v>
      </c>
      <c r="R251" s="31">
        <f>SUM(R250)</f>
        <v>23</v>
      </c>
      <c r="S251" s="31">
        <f>SUM(S250)</f>
        <v>0</v>
      </c>
      <c r="T251" s="32">
        <f>SUM(T250)</f>
        <v>0</v>
      </c>
      <c r="U251" s="30">
        <f t="shared" si="102"/>
        <v>23</v>
      </c>
      <c r="V251" s="31">
        <f>SUM(V250)</f>
        <v>23</v>
      </c>
      <c r="W251" s="110">
        <f>SUM(W250)</f>
        <v>0</v>
      </c>
      <c r="X251" s="88">
        <f>SUM(X250)</f>
        <v>0</v>
      </c>
      <c r="Y251" s="17"/>
    </row>
    <row r="252" spans="1:25" s="36" customFormat="1" ht="28.95" customHeight="1" thickBot="1" x14ac:dyDescent="0.25">
      <c r="A252" s="496">
        <v>2</v>
      </c>
      <c r="B252" s="497">
        <v>1</v>
      </c>
      <c r="C252" s="607">
        <v>3</v>
      </c>
      <c r="D252" s="499" t="s">
        <v>254</v>
      </c>
      <c r="E252" s="672">
        <v>10</v>
      </c>
      <c r="F252" s="224" t="s">
        <v>255</v>
      </c>
      <c r="G252" s="224" t="s">
        <v>256</v>
      </c>
      <c r="H252" s="134" t="s">
        <v>27</v>
      </c>
      <c r="I252" s="19">
        <f t="shared" si="99"/>
        <v>13.2</v>
      </c>
      <c r="J252" s="20">
        <v>13.2</v>
      </c>
      <c r="K252" s="20"/>
      <c r="L252" s="44"/>
      <c r="M252" s="158">
        <f t="shared" si="100"/>
        <v>0</v>
      </c>
      <c r="N252" s="225"/>
      <c r="O252" s="20"/>
      <c r="P252" s="44"/>
      <c r="Q252" s="223">
        <f t="shared" si="101"/>
        <v>0</v>
      </c>
      <c r="R252" s="20"/>
      <c r="S252" s="20"/>
      <c r="T252" s="21"/>
      <c r="U252" s="223">
        <f t="shared" si="102"/>
        <v>0</v>
      </c>
      <c r="V252" s="20"/>
      <c r="W252" s="20"/>
      <c r="X252" s="22"/>
      <c r="Y252" s="17"/>
    </row>
    <row r="253" spans="1:25" s="36" customFormat="1" ht="28.95" customHeight="1" thickBot="1" x14ac:dyDescent="0.25">
      <c r="A253" s="496"/>
      <c r="B253" s="497"/>
      <c r="C253" s="607"/>
      <c r="D253" s="499"/>
      <c r="E253" s="673"/>
      <c r="F253" s="476" t="s">
        <v>31</v>
      </c>
      <c r="G253" s="477"/>
      <c r="H253" s="478"/>
      <c r="I253" s="30">
        <f t="shared" si="99"/>
        <v>13.2</v>
      </c>
      <c r="J253" s="31">
        <f>SUM(J252)</f>
        <v>13.2</v>
      </c>
      <c r="K253" s="31">
        <f>SUM(K252)</f>
        <v>0</v>
      </c>
      <c r="L253" s="65">
        <f>SUM(L252)</f>
        <v>0</v>
      </c>
      <c r="M253" s="30">
        <f t="shared" si="100"/>
        <v>0</v>
      </c>
      <c r="N253" s="31">
        <f>SUM(N252)</f>
        <v>0</v>
      </c>
      <c r="O253" s="31">
        <f>SUM(O252)</f>
        <v>0</v>
      </c>
      <c r="P253" s="65">
        <f>SUM(P252)</f>
        <v>0</v>
      </c>
      <c r="Q253" s="30">
        <f t="shared" si="101"/>
        <v>0</v>
      </c>
      <c r="R253" s="31">
        <f>R252</f>
        <v>0</v>
      </c>
      <c r="S253" s="31">
        <f>SUM(S252)</f>
        <v>0</v>
      </c>
      <c r="T253" s="32">
        <f>SUM(T252)</f>
        <v>0</v>
      </c>
      <c r="U253" s="30">
        <f t="shared" si="102"/>
        <v>0</v>
      </c>
      <c r="V253" s="31">
        <f>SUM(V252)</f>
        <v>0</v>
      </c>
      <c r="W253" s="110">
        <f>SUM(W252)</f>
        <v>0</v>
      </c>
      <c r="X253" s="88">
        <f>SUM(X252)</f>
        <v>0</v>
      </c>
      <c r="Y253" s="17"/>
    </row>
    <row r="254" spans="1:25" s="36" customFormat="1" ht="16.350000000000001" customHeight="1" thickBot="1" x14ac:dyDescent="0.25">
      <c r="A254" s="123">
        <v>2</v>
      </c>
      <c r="B254" s="188">
        <v>1</v>
      </c>
      <c r="C254" s="604" t="s">
        <v>134</v>
      </c>
      <c r="D254" s="605"/>
      <c r="E254" s="605"/>
      <c r="F254" s="605"/>
      <c r="G254" s="605"/>
      <c r="H254" s="606"/>
      <c r="I254" s="226">
        <f>SUM(J254)</f>
        <v>38.5</v>
      </c>
      <c r="J254" s="190">
        <f>SUM(J249+J251+J253)</f>
        <v>38.5</v>
      </c>
      <c r="K254" s="190">
        <f t="shared" ref="K254:L254" si="103">SUM(K249+K251+K253)</f>
        <v>0</v>
      </c>
      <c r="L254" s="190">
        <f t="shared" si="103"/>
        <v>0</v>
      </c>
      <c r="M254" s="227">
        <f>SUM(N254)</f>
        <v>55</v>
      </c>
      <c r="N254" s="190">
        <f>SUM(N249+N251+N253)</f>
        <v>55</v>
      </c>
      <c r="O254" s="190">
        <f t="shared" ref="O254:P254" si="104">SUM(O249+O251+O253)</f>
        <v>0</v>
      </c>
      <c r="P254" s="190">
        <f t="shared" si="104"/>
        <v>0</v>
      </c>
      <c r="Q254" s="227">
        <f>T254+R254</f>
        <v>55</v>
      </c>
      <c r="R254" s="190">
        <f>SUM(R249+R251+R253)</f>
        <v>55</v>
      </c>
      <c r="S254" s="190">
        <f t="shared" ref="S254:T254" si="105">SUM(S249+S251+S253)</f>
        <v>0</v>
      </c>
      <c r="T254" s="190">
        <f t="shared" si="105"/>
        <v>0</v>
      </c>
      <c r="U254" s="227">
        <f>X254+V254</f>
        <v>55</v>
      </c>
      <c r="V254" s="190">
        <f>SUM(V249+V251+V253)</f>
        <v>55</v>
      </c>
      <c r="W254" s="190">
        <f t="shared" ref="W254:X254" si="106">SUM(W249+W251+W253)</f>
        <v>0</v>
      </c>
      <c r="X254" s="192">
        <f t="shared" si="106"/>
        <v>0</v>
      </c>
      <c r="Y254" s="99"/>
    </row>
    <row r="255" spans="1:25" s="36" customFormat="1" ht="19.5" customHeight="1" thickBot="1" x14ac:dyDescent="0.25">
      <c r="A255" s="129">
        <v>2</v>
      </c>
      <c r="B255" s="228">
        <v>2</v>
      </c>
      <c r="C255" s="584" t="s">
        <v>257</v>
      </c>
      <c r="D255" s="585"/>
      <c r="E255" s="585"/>
      <c r="F255" s="585"/>
      <c r="G255" s="585"/>
      <c r="H255" s="585"/>
      <c r="I255" s="585"/>
      <c r="J255" s="585"/>
      <c r="K255" s="585"/>
      <c r="L255" s="585"/>
      <c r="M255" s="585"/>
      <c r="N255" s="585"/>
      <c r="O255" s="585"/>
      <c r="P255" s="585"/>
      <c r="Q255" s="585"/>
      <c r="R255" s="585"/>
      <c r="S255" s="585"/>
      <c r="T255" s="585"/>
      <c r="U255" s="585"/>
      <c r="V255" s="585"/>
      <c r="W255" s="585"/>
      <c r="X255" s="586"/>
      <c r="Y255" s="99"/>
    </row>
    <row r="256" spans="1:25" s="36" customFormat="1" ht="21" customHeight="1" thickBot="1" x14ac:dyDescent="0.25">
      <c r="A256" s="496">
        <v>2</v>
      </c>
      <c r="B256" s="497">
        <v>2</v>
      </c>
      <c r="C256" s="655">
        <v>1</v>
      </c>
      <c r="D256" s="494" t="s">
        <v>258</v>
      </c>
      <c r="E256" s="668" t="s">
        <v>87</v>
      </c>
      <c r="F256" s="196" t="s">
        <v>33</v>
      </c>
      <c r="G256" s="196" t="s">
        <v>259</v>
      </c>
      <c r="H256" s="197" t="s">
        <v>27</v>
      </c>
      <c r="I256" s="19">
        <f>SUM(J256)</f>
        <v>6.9</v>
      </c>
      <c r="J256" s="20">
        <v>6.9</v>
      </c>
      <c r="K256" s="20"/>
      <c r="L256" s="44"/>
      <c r="M256" s="95">
        <f t="shared" ref="M256:M257" si="107">SUM(N256+P256)</f>
        <v>7.8</v>
      </c>
      <c r="N256" s="20">
        <v>7.8</v>
      </c>
      <c r="O256" s="20"/>
      <c r="P256" s="21"/>
      <c r="Q256" s="98">
        <f t="shared" ref="Q256:Q275" si="108">SUM(R256+T256)</f>
        <v>7.8</v>
      </c>
      <c r="R256" s="20">
        <v>7.8</v>
      </c>
      <c r="S256" s="20"/>
      <c r="T256" s="21"/>
      <c r="U256" s="19">
        <f t="shared" ref="U256:U275" si="109">SUM(V256+X256)</f>
        <v>7.8</v>
      </c>
      <c r="V256" s="20">
        <v>7.8</v>
      </c>
      <c r="W256" s="138"/>
      <c r="X256" s="22"/>
      <c r="Y256" s="99"/>
    </row>
    <row r="257" spans="1:29" s="36" customFormat="1" ht="21" customHeight="1" thickBot="1" x14ac:dyDescent="0.25">
      <c r="A257" s="496"/>
      <c r="B257" s="497"/>
      <c r="C257" s="655"/>
      <c r="D257" s="495"/>
      <c r="E257" s="668"/>
      <c r="F257" s="669" t="s">
        <v>31</v>
      </c>
      <c r="G257" s="670"/>
      <c r="H257" s="671"/>
      <c r="I257" s="229">
        <f>SUM(J257+L257)</f>
        <v>6.9</v>
      </c>
      <c r="J257" s="230">
        <f>SUM(J256)</f>
        <v>6.9</v>
      </c>
      <c r="K257" s="230">
        <f>SUM(K256)</f>
        <v>0</v>
      </c>
      <c r="L257" s="231">
        <f>SUM(L256)</f>
        <v>0</v>
      </c>
      <c r="M257" s="229">
        <f t="shared" si="107"/>
        <v>7.8</v>
      </c>
      <c r="N257" s="230">
        <f>SUM(N256)</f>
        <v>7.8</v>
      </c>
      <c r="O257" s="230">
        <f>SUM(O256)</f>
        <v>0</v>
      </c>
      <c r="P257" s="231">
        <f>SUM(P256)</f>
        <v>0</v>
      </c>
      <c r="Q257" s="229">
        <f t="shared" si="108"/>
        <v>7.8</v>
      </c>
      <c r="R257" s="230">
        <f>SUM(R256)</f>
        <v>7.8</v>
      </c>
      <c r="S257" s="230">
        <f>SUM(S256)</f>
        <v>0</v>
      </c>
      <c r="T257" s="231">
        <f>SUM(T256)</f>
        <v>0</v>
      </c>
      <c r="U257" s="229">
        <f t="shared" si="109"/>
        <v>7.8</v>
      </c>
      <c r="V257" s="110">
        <f>SUM(V256)</f>
        <v>7.8</v>
      </c>
      <c r="W257" s="110">
        <f>SUM(W256)</f>
        <v>0</v>
      </c>
      <c r="X257" s="88">
        <f>SUM(X256)</f>
        <v>0</v>
      </c>
      <c r="Y257" s="99"/>
    </row>
    <row r="258" spans="1:29" s="36" customFormat="1" ht="21" customHeight="1" x14ac:dyDescent="0.2">
      <c r="A258" s="496">
        <v>2</v>
      </c>
      <c r="B258" s="497">
        <v>2</v>
      </c>
      <c r="C258" s="655">
        <v>2</v>
      </c>
      <c r="D258" s="656" t="s">
        <v>260</v>
      </c>
      <c r="E258" s="659" t="s">
        <v>261</v>
      </c>
      <c r="F258" s="642" t="s">
        <v>390</v>
      </c>
      <c r="G258" s="809" t="s">
        <v>263</v>
      </c>
      <c r="H258" s="232" t="s">
        <v>27</v>
      </c>
      <c r="I258" s="13">
        <f>SUM(J258+L258)</f>
        <v>50.8</v>
      </c>
      <c r="J258" s="14">
        <v>30.9</v>
      </c>
      <c r="K258" s="14"/>
      <c r="L258" s="15">
        <v>19.899999999999999</v>
      </c>
      <c r="M258" s="233">
        <f t="shared" ref="M258:M273" si="110">SUM(N258+P258)</f>
        <v>69.400000000000006</v>
      </c>
      <c r="N258" s="234">
        <f>120-117.6</f>
        <v>2.4000000000000057</v>
      </c>
      <c r="O258" s="234"/>
      <c r="P258" s="235">
        <f>180-113</f>
        <v>67</v>
      </c>
      <c r="Q258" s="236">
        <f t="shared" si="108"/>
        <v>300</v>
      </c>
      <c r="R258" s="237">
        <v>120</v>
      </c>
      <c r="S258" s="234"/>
      <c r="T258" s="235">
        <v>180</v>
      </c>
      <c r="U258" s="236">
        <f t="shared" si="109"/>
        <v>300</v>
      </c>
      <c r="V258" s="237">
        <v>120</v>
      </c>
      <c r="W258" s="234"/>
      <c r="X258" s="235">
        <v>180</v>
      </c>
      <c r="Y258" s="99"/>
      <c r="Z258" s="143"/>
      <c r="AA258" s="143"/>
      <c r="AB258" s="143"/>
      <c r="AC258" s="143"/>
    </row>
    <row r="259" spans="1:29" s="36" customFormat="1" ht="27.75" customHeight="1" x14ac:dyDescent="0.2">
      <c r="A259" s="496"/>
      <c r="B259" s="497"/>
      <c r="C259" s="655"/>
      <c r="D259" s="657"/>
      <c r="E259" s="660"/>
      <c r="F259" s="699"/>
      <c r="G259" s="699"/>
      <c r="H259" s="100" t="s">
        <v>264</v>
      </c>
      <c r="I259" s="19">
        <f t="shared" ref="I259:I273" si="111">SUM(J259+L259)</f>
        <v>6</v>
      </c>
      <c r="J259" s="20"/>
      <c r="K259" s="20"/>
      <c r="L259" s="21">
        <v>6</v>
      </c>
      <c r="M259" s="158">
        <f t="shared" si="110"/>
        <v>0</v>
      </c>
      <c r="N259" s="225">
        <f>20-20</f>
        <v>0</v>
      </c>
      <c r="O259" s="225"/>
      <c r="P259" s="238"/>
      <c r="Q259" s="236">
        <f t="shared" si="108"/>
        <v>0</v>
      </c>
      <c r="R259" s="239"/>
      <c r="S259" s="225"/>
      <c r="T259" s="238"/>
      <c r="U259" s="236">
        <f t="shared" si="109"/>
        <v>0</v>
      </c>
      <c r="V259" s="239"/>
      <c r="W259" s="225"/>
      <c r="X259" s="238"/>
      <c r="Y259" s="99"/>
    </row>
    <row r="260" spans="1:29" s="36" customFormat="1" ht="27.75" customHeight="1" x14ac:dyDescent="0.2">
      <c r="A260" s="496"/>
      <c r="B260" s="497"/>
      <c r="C260" s="655"/>
      <c r="D260" s="657"/>
      <c r="E260" s="661"/>
      <c r="F260" s="699"/>
      <c r="G260" s="699"/>
      <c r="H260" s="100" t="s">
        <v>241</v>
      </c>
      <c r="I260" s="19">
        <f t="shared" si="111"/>
        <v>0</v>
      </c>
      <c r="J260" s="20"/>
      <c r="K260" s="20"/>
      <c r="L260" s="21"/>
      <c r="M260" s="158">
        <f t="shared" si="110"/>
        <v>115.8</v>
      </c>
      <c r="N260" s="225">
        <v>7</v>
      </c>
      <c r="O260" s="225"/>
      <c r="P260" s="238">
        <v>108.8</v>
      </c>
      <c r="Q260" s="236">
        <f t="shared" si="108"/>
        <v>0</v>
      </c>
      <c r="R260" s="239"/>
      <c r="S260" s="225"/>
      <c r="T260" s="238"/>
      <c r="U260" s="236">
        <f t="shared" si="109"/>
        <v>0</v>
      </c>
      <c r="V260" s="239"/>
      <c r="W260" s="225"/>
      <c r="X260" s="238"/>
      <c r="Y260" s="99"/>
    </row>
    <row r="261" spans="1:29" s="36" customFormat="1" ht="27.75" customHeight="1" x14ac:dyDescent="0.2">
      <c r="A261" s="496"/>
      <c r="B261" s="497"/>
      <c r="C261" s="655"/>
      <c r="D261" s="657"/>
      <c r="E261" s="453" t="s">
        <v>393</v>
      </c>
      <c r="F261" s="699"/>
      <c r="G261" s="699"/>
      <c r="H261" s="806" t="s">
        <v>27</v>
      </c>
      <c r="I261" s="19"/>
      <c r="J261" s="20"/>
      <c r="K261" s="20"/>
      <c r="L261" s="44"/>
      <c r="M261" s="158">
        <f t="shared" ref="M261:M263" si="112">SUM(N261+P261)</f>
        <v>0.4</v>
      </c>
      <c r="N261" s="225">
        <f>0.4</f>
        <v>0.4</v>
      </c>
      <c r="O261" s="225"/>
      <c r="P261" s="463"/>
      <c r="Q261" s="462">
        <f t="shared" ref="Q261:Q262" si="113">SUM(R261+T261)</f>
        <v>0</v>
      </c>
      <c r="R261" s="239"/>
      <c r="S261" s="225"/>
      <c r="T261" s="461"/>
      <c r="U261" s="462">
        <f t="shared" ref="U261:U262" si="114">SUM(V261+X261)</f>
        <v>0</v>
      </c>
      <c r="V261" s="458"/>
      <c r="W261" s="225"/>
      <c r="X261" s="238"/>
      <c r="Y261" s="99"/>
    </row>
    <row r="262" spans="1:29" s="36" customFormat="1" ht="27.75" customHeight="1" x14ac:dyDescent="0.2">
      <c r="A262" s="496"/>
      <c r="B262" s="497"/>
      <c r="C262" s="655"/>
      <c r="D262" s="657"/>
      <c r="E262" s="457" t="s">
        <v>392</v>
      </c>
      <c r="F262" s="699"/>
      <c r="G262" s="699"/>
      <c r="H262" s="807"/>
      <c r="I262" s="19"/>
      <c r="J262" s="20"/>
      <c r="K262" s="20"/>
      <c r="L262" s="21"/>
      <c r="M262" s="455">
        <f t="shared" si="112"/>
        <v>100</v>
      </c>
      <c r="N262" s="225">
        <f>0.8</f>
        <v>0.8</v>
      </c>
      <c r="O262" s="225"/>
      <c r="P262" s="238">
        <f>99.2</f>
        <v>99.2</v>
      </c>
      <c r="Q262" s="455">
        <f t="shared" si="113"/>
        <v>0</v>
      </c>
      <c r="R262" s="239"/>
      <c r="S262" s="225"/>
      <c r="T262" s="238"/>
      <c r="U262" s="455">
        <f t="shared" si="114"/>
        <v>0</v>
      </c>
      <c r="V262" s="239"/>
      <c r="W262" s="225"/>
      <c r="X262" s="238"/>
      <c r="Y262" s="99"/>
    </row>
    <row r="263" spans="1:29" s="36" customFormat="1" ht="27.75" customHeight="1" x14ac:dyDescent="0.2">
      <c r="A263" s="496"/>
      <c r="B263" s="497"/>
      <c r="C263" s="655"/>
      <c r="D263" s="657"/>
      <c r="E263" s="471" t="s">
        <v>273</v>
      </c>
      <c r="F263" s="641"/>
      <c r="G263" s="641"/>
      <c r="H263" s="808"/>
      <c r="I263" s="19"/>
      <c r="J263" s="20"/>
      <c r="K263" s="20"/>
      <c r="L263" s="21"/>
      <c r="M263" s="455">
        <f t="shared" si="112"/>
        <v>130.19999999999999</v>
      </c>
      <c r="N263" s="225">
        <f>10.2</f>
        <v>10.199999999999999</v>
      </c>
      <c r="O263" s="225"/>
      <c r="P263" s="238">
        <v>120</v>
      </c>
      <c r="Q263" s="456"/>
      <c r="R263" s="239"/>
      <c r="S263" s="225"/>
      <c r="T263" s="238"/>
      <c r="U263" s="456"/>
      <c r="V263" s="239"/>
      <c r="W263" s="225"/>
      <c r="X263" s="238"/>
      <c r="Y263" s="99"/>
    </row>
    <row r="264" spans="1:29" s="36" customFormat="1" ht="20.25" customHeight="1" x14ac:dyDescent="0.2">
      <c r="A264" s="496"/>
      <c r="B264" s="497"/>
      <c r="C264" s="655"/>
      <c r="D264" s="657"/>
      <c r="E264" s="662" t="s">
        <v>265</v>
      </c>
      <c r="F264" s="664" t="s">
        <v>262</v>
      </c>
      <c r="G264" s="642" t="s">
        <v>266</v>
      </c>
      <c r="H264" s="232" t="s">
        <v>27</v>
      </c>
      <c r="I264" s="19">
        <f t="shared" si="111"/>
        <v>39</v>
      </c>
      <c r="J264" s="20">
        <v>22.2</v>
      </c>
      <c r="K264" s="20"/>
      <c r="L264" s="21">
        <v>16.8</v>
      </c>
      <c r="M264" s="158">
        <f t="shared" si="110"/>
        <v>0</v>
      </c>
      <c r="N264" s="225"/>
      <c r="O264" s="225"/>
      <c r="P264" s="238"/>
      <c r="Q264" s="236">
        <f t="shared" si="108"/>
        <v>0</v>
      </c>
      <c r="R264" s="239"/>
      <c r="S264" s="225"/>
      <c r="T264" s="238"/>
      <c r="U264" s="236">
        <f t="shared" si="109"/>
        <v>0</v>
      </c>
      <c r="V264" s="239"/>
      <c r="W264" s="225"/>
      <c r="X264" s="238"/>
      <c r="Y264" s="99"/>
    </row>
    <row r="265" spans="1:29" s="36" customFormat="1" ht="20.25" hidden="1" customHeight="1" x14ac:dyDescent="0.2">
      <c r="A265" s="496"/>
      <c r="B265" s="497"/>
      <c r="C265" s="655"/>
      <c r="D265" s="657"/>
      <c r="E265" s="663"/>
      <c r="F265" s="664"/>
      <c r="G265" s="641"/>
      <c r="H265" s="232" t="s">
        <v>241</v>
      </c>
      <c r="I265" s="19">
        <f t="shared" si="111"/>
        <v>0</v>
      </c>
      <c r="J265" s="20"/>
      <c r="K265" s="20"/>
      <c r="L265" s="21"/>
      <c r="M265" s="158">
        <f t="shared" si="110"/>
        <v>0</v>
      </c>
      <c r="N265" s="225"/>
      <c r="O265" s="225"/>
      <c r="P265" s="240"/>
      <c r="Q265" s="236">
        <f t="shared" si="108"/>
        <v>0</v>
      </c>
      <c r="R265" s="239"/>
      <c r="S265" s="225"/>
      <c r="T265" s="238"/>
      <c r="U265" s="236">
        <f t="shared" si="109"/>
        <v>0</v>
      </c>
      <c r="V265" s="239"/>
      <c r="W265" s="225"/>
      <c r="X265" s="238"/>
      <c r="Y265" s="99"/>
    </row>
    <row r="266" spans="1:29" s="36" customFormat="1" ht="21" customHeight="1" x14ac:dyDescent="0.2">
      <c r="A266" s="496"/>
      <c r="B266" s="497"/>
      <c r="C266" s="655"/>
      <c r="D266" s="657"/>
      <c r="E266" s="662" t="s">
        <v>267</v>
      </c>
      <c r="F266" s="664" t="s">
        <v>262</v>
      </c>
      <c r="G266" s="642" t="s">
        <v>268</v>
      </c>
      <c r="H266" s="232" t="s">
        <v>27</v>
      </c>
      <c r="I266" s="19">
        <f t="shared" si="111"/>
        <v>4.0999999999999996</v>
      </c>
      <c r="J266" s="20"/>
      <c r="K266" s="20"/>
      <c r="L266" s="21">
        <v>4.0999999999999996</v>
      </c>
      <c r="M266" s="158">
        <f t="shared" si="110"/>
        <v>0</v>
      </c>
      <c r="N266" s="225"/>
      <c r="O266" s="225"/>
      <c r="P266" s="238"/>
      <c r="Q266" s="236">
        <f t="shared" si="108"/>
        <v>0</v>
      </c>
      <c r="R266" s="239"/>
      <c r="S266" s="225"/>
      <c r="T266" s="238"/>
      <c r="U266" s="236">
        <f t="shared" si="109"/>
        <v>0</v>
      </c>
      <c r="V266" s="239"/>
      <c r="W266" s="225"/>
      <c r="X266" s="238"/>
      <c r="Y266" s="99"/>
    </row>
    <row r="267" spans="1:29" s="36" customFormat="1" ht="21" hidden="1" customHeight="1" x14ac:dyDescent="0.2">
      <c r="A267" s="496"/>
      <c r="B267" s="497"/>
      <c r="C267" s="655"/>
      <c r="D267" s="657"/>
      <c r="E267" s="663"/>
      <c r="F267" s="664"/>
      <c r="G267" s="641"/>
      <c r="H267" s="232" t="s">
        <v>241</v>
      </c>
      <c r="I267" s="19">
        <f t="shared" si="111"/>
        <v>0</v>
      </c>
      <c r="J267" s="20"/>
      <c r="K267" s="20"/>
      <c r="L267" s="21"/>
      <c r="M267" s="158">
        <f t="shared" si="110"/>
        <v>0</v>
      </c>
      <c r="N267" s="225"/>
      <c r="O267" s="225"/>
      <c r="P267" s="238"/>
      <c r="Q267" s="236">
        <f t="shared" si="108"/>
        <v>0</v>
      </c>
      <c r="R267" s="239"/>
      <c r="S267" s="225"/>
      <c r="T267" s="238"/>
      <c r="U267" s="236">
        <f t="shared" si="109"/>
        <v>0</v>
      </c>
      <c r="V267" s="239"/>
      <c r="W267" s="225"/>
      <c r="X267" s="238"/>
      <c r="Y267" s="99"/>
    </row>
    <row r="268" spans="1:29" s="36" customFormat="1" ht="21" customHeight="1" x14ac:dyDescent="0.2">
      <c r="A268" s="496"/>
      <c r="B268" s="497"/>
      <c r="C268" s="655"/>
      <c r="D268" s="657"/>
      <c r="E268" s="662" t="s">
        <v>269</v>
      </c>
      <c r="F268" s="664" t="s">
        <v>262</v>
      </c>
      <c r="G268" s="664" t="s">
        <v>270</v>
      </c>
      <c r="H268" s="232" t="s">
        <v>27</v>
      </c>
      <c r="I268" s="19">
        <f t="shared" si="111"/>
        <v>3.6</v>
      </c>
      <c r="J268" s="20">
        <v>2.5</v>
      </c>
      <c r="K268" s="20"/>
      <c r="L268" s="21">
        <v>1.1000000000000001</v>
      </c>
      <c r="M268" s="158">
        <f t="shared" si="110"/>
        <v>0</v>
      </c>
      <c r="N268" s="225"/>
      <c r="O268" s="225"/>
      <c r="P268" s="238"/>
      <c r="Q268" s="236">
        <f t="shared" si="108"/>
        <v>0</v>
      </c>
      <c r="R268" s="239"/>
      <c r="S268" s="225"/>
      <c r="T268" s="238"/>
      <c r="U268" s="236">
        <f t="shared" si="109"/>
        <v>0</v>
      </c>
      <c r="V268" s="239"/>
      <c r="W268" s="225"/>
      <c r="X268" s="238"/>
      <c r="Y268" s="99"/>
    </row>
    <row r="269" spans="1:29" s="36" customFormat="1" ht="21" hidden="1" customHeight="1" x14ac:dyDescent="0.2">
      <c r="A269" s="496"/>
      <c r="B269" s="497"/>
      <c r="C269" s="655"/>
      <c r="D269" s="657"/>
      <c r="E269" s="663"/>
      <c r="F269" s="664"/>
      <c r="G269" s="664"/>
      <c r="H269" s="232" t="s">
        <v>241</v>
      </c>
      <c r="I269" s="19">
        <f t="shared" si="111"/>
        <v>0</v>
      </c>
      <c r="J269" s="20"/>
      <c r="K269" s="20"/>
      <c r="L269" s="21"/>
      <c r="M269" s="158">
        <f t="shared" si="110"/>
        <v>0</v>
      </c>
      <c r="N269" s="225"/>
      <c r="O269" s="225"/>
      <c r="P269" s="238"/>
      <c r="Q269" s="236">
        <f t="shared" si="108"/>
        <v>0</v>
      </c>
      <c r="R269" s="239"/>
      <c r="S269" s="225"/>
      <c r="T269" s="238"/>
      <c r="U269" s="236">
        <f t="shared" si="109"/>
        <v>0</v>
      </c>
      <c r="V269" s="239"/>
      <c r="W269" s="225"/>
      <c r="X269" s="238"/>
      <c r="Y269" s="99"/>
    </row>
    <row r="270" spans="1:29" s="36" customFormat="1" ht="21" customHeight="1" x14ac:dyDescent="0.2">
      <c r="A270" s="496"/>
      <c r="B270" s="497"/>
      <c r="C270" s="655"/>
      <c r="D270" s="657"/>
      <c r="E270" s="662" t="s">
        <v>271</v>
      </c>
      <c r="F270" s="664" t="s">
        <v>390</v>
      </c>
      <c r="G270" s="664" t="s">
        <v>272</v>
      </c>
      <c r="H270" s="232" t="s">
        <v>27</v>
      </c>
      <c r="I270" s="19">
        <f t="shared" si="111"/>
        <v>3</v>
      </c>
      <c r="J270" s="20"/>
      <c r="K270" s="20"/>
      <c r="L270" s="21">
        <v>3</v>
      </c>
      <c r="M270" s="158">
        <f t="shared" si="110"/>
        <v>0</v>
      </c>
      <c r="N270" s="225"/>
      <c r="O270" s="225"/>
      <c r="P270" s="238"/>
      <c r="Q270" s="236">
        <f t="shared" si="108"/>
        <v>0</v>
      </c>
      <c r="R270" s="239"/>
      <c r="S270" s="225"/>
      <c r="T270" s="238"/>
      <c r="U270" s="236">
        <f t="shared" si="109"/>
        <v>0</v>
      </c>
      <c r="V270" s="239"/>
      <c r="W270" s="225"/>
      <c r="X270" s="238"/>
      <c r="Y270" s="99"/>
    </row>
    <row r="271" spans="1:29" s="36" customFormat="1" ht="21" customHeight="1" x14ac:dyDescent="0.2">
      <c r="A271" s="496"/>
      <c r="B271" s="497"/>
      <c r="C271" s="655"/>
      <c r="D271" s="657"/>
      <c r="E271" s="663"/>
      <c r="F271" s="664"/>
      <c r="G271" s="664"/>
      <c r="H271" s="232" t="s">
        <v>241</v>
      </c>
      <c r="I271" s="19">
        <f t="shared" si="111"/>
        <v>0</v>
      </c>
      <c r="J271" s="121"/>
      <c r="K271" s="121"/>
      <c r="L271" s="122"/>
      <c r="M271" s="158">
        <f t="shared" si="110"/>
        <v>16.2</v>
      </c>
      <c r="N271" s="241"/>
      <c r="O271" s="241"/>
      <c r="P271" s="242">
        <v>16.2</v>
      </c>
      <c r="Q271" s="236">
        <f t="shared" si="108"/>
        <v>0</v>
      </c>
      <c r="R271" s="243"/>
      <c r="S271" s="241"/>
      <c r="T271" s="242"/>
      <c r="U271" s="236">
        <f t="shared" si="109"/>
        <v>0</v>
      </c>
      <c r="V271" s="243"/>
      <c r="W271" s="241"/>
      <c r="X271" s="242"/>
      <c r="Y271" s="99"/>
    </row>
    <row r="272" spans="1:29" s="36" customFormat="1" ht="21" customHeight="1" x14ac:dyDescent="0.2">
      <c r="A272" s="496"/>
      <c r="B272" s="497"/>
      <c r="C272" s="655"/>
      <c r="D272" s="657"/>
      <c r="E272" s="665" t="s">
        <v>273</v>
      </c>
      <c r="F272" s="664" t="s">
        <v>262</v>
      </c>
      <c r="G272" s="667" t="s">
        <v>274</v>
      </c>
      <c r="H272" s="232" t="s">
        <v>27</v>
      </c>
      <c r="I272" s="19">
        <f t="shared" si="111"/>
        <v>61.5</v>
      </c>
      <c r="J272" s="20"/>
      <c r="K272" s="20"/>
      <c r="L272" s="21">
        <v>61.5</v>
      </c>
      <c r="M272" s="158">
        <f t="shared" si="110"/>
        <v>0</v>
      </c>
      <c r="N272" s="225"/>
      <c r="O272" s="225"/>
      <c r="P272" s="238"/>
      <c r="Q272" s="236">
        <f t="shared" si="108"/>
        <v>0</v>
      </c>
      <c r="R272" s="239"/>
      <c r="S272" s="225"/>
      <c r="T272" s="238"/>
      <c r="U272" s="236">
        <f t="shared" si="109"/>
        <v>0</v>
      </c>
      <c r="V272" s="239"/>
      <c r="W272" s="225"/>
      <c r="X272" s="238"/>
      <c r="Y272" s="99"/>
    </row>
    <row r="273" spans="1:25" s="36" customFormat="1" ht="21" customHeight="1" thickBot="1" x14ac:dyDescent="0.25">
      <c r="A273" s="496"/>
      <c r="B273" s="497"/>
      <c r="C273" s="655"/>
      <c r="D273" s="657"/>
      <c r="E273" s="666"/>
      <c r="F273" s="642"/>
      <c r="G273" s="667"/>
      <c r="H273" s="100" t="s">
        <v>241</v>
      </c>
      <c r="I273" s="23">
        <f t="shared" si="111"/>
        <v>0</v>
      </c>
      <c r="J273" s="24"/>
      <c r="K273" s="121"/>
      <c r="L273" s="122"/>
      <c r="M273" s="455">
        <f t="shared" si="110"/>
        <v>0</v>
      </c>
      <c r="N273" s="466"/>
      <c r="O273" s="466"/>
      <c r="P273" s="467"/>
      <c r="Q273" s="468">
        <f t="shared" si="108"/>
        <v>0</v>
      </c>
      <c r="R273" s="243"/>
      <c r="S273" s="241"/>
      <c r="T273" s="242"/>
      <c r="U273" s="456">
        <f t="shared" si="109"/>
        <v>0</v>
      </c>
      <c r="V273" s="470"/>
      <c r="W273" s="466"/>
      <c r="X273" s="467"/>
      <c r="Y273" s="99"/>
    </row>
    <row r="274" spans="1:25" s="36" customFormat="1" ht="21" customHeight="1" thickBot="1" x14ac:dyDescent="0.25">
      <c r="A274" s="496"/>
      <c r="B274" s="497"/>
      <c r="C274" s="655"/>
      <c r="D274" s="658"/>
      <c r="E274" s="449"/>
      <c r="F274" s="476" t="s">
        <v>31</v>
      </c>
      <c r="G274" s="477"/>
      <c r="H274" s="478"/>
      <c r="I274" s="33">
        <f>SUM(J274+L274)</f>
        <v>168</v>
      </c>
      <c r="J274" s="28">
        <f>SUM(J258+J259+J264+J266+J268+J270+J272)</f>
        <v>55.599999999999994</v>
      </c>
      <c r="K274" s="31">
        <f>SUM(K258+K259+K264+K266+K268+K270+K272)</f>
        <v>0</v>
      </c>
      <c r="L274" s="32">
        <f>SUM(L258+L259+L264+L266+L268+L270+L272)</f>
        <v>112.4</v>
      </c>
      <c r="M274" s="30">
        <f>SUM(N274+P274)</f>
        <v>432</v>
      </c>
      <c r="N274" s="28">
        <f>SUM(N258+N272+N259+N264+N266+N268+N270+N260+N265+N267+N269+N271+N273+N261+N262+N263)</f>
        <v>20.800000000000004</v>
      </c>
      <c r="O274" s="28">
        <f>SUM(O258+O272+O259+O264+O266+O268+O270+O260+O265+O267+O269+O271+O273)</f>
        <v>0</v>
      </c>
      <c r="P274" s="28">
        <f>SUM(P258+P272+P259+P264+P266+P268+P270+P260+P265+P267+P269+P271+P273+P261+P262+P263)</f>
        <v>411.2</v>
      </c>
      <c r="Q274" s="459">
        <f t="shared" ref="Q274" si="115">SUM(R274+T274)</f>
        <v>300</v>
      </c>
      <c r="R274" s="30">
        <f>SUM(R258+R272+R259+R264+R266+R268+R270+R260+R265+R267+R269+R271+R273)</f>
        <v>120</v>
      </c>
      <c r="S274" s="31">
        <f>SUM(S258+S272+S259+S264+S266+S268+S270+S260+S265+S267+S269+S271+S273)</f>
        <v>0</v>
      </c>
      <c r="T274" s="32">
        <f>SUM(T258+T272+T259+T264+T266+T268+T270+T260+T265+T267+T269+T271+T273)</f>
        <v>180</v>
      </c>
      <c r="U274" s="469">
        <f t="shared" ref="U274" si="116">SUM(V274+X274)</f>
        <v>300</v>
      </c>
      <c r="V274" s="27">
        <f>SUM(V258+V272+V259+V264+V266+V268+V270+V260+V265+V267+V269+V271+V273)</f>
        <v>120</v>
      </c>
      <c r="W274" s="28">
        <f>SUM(W258+W272+W259+W264+W266+W268+W270+W260+W265+W267+W269+W271+W273)</f>
        <v>0</v>
      </c>
      <c r="X274" s="66">
        <f>SUM(X258+X272+X259+X264+X266+X268+X270+X260+X265+X267+X269+X271+X273)</f>
        <v>180</v>
      </c>
      <c r="Y274" s="99"/>
    </row>
    <row r="275" spans="1:25" s="36" customFormat="1" ht="21" customHeight="1" thickBot="1" x14ac:dyDescent="0.25">
      <c r="A275" s="123">
        <v>2</v>
      </c>
      <c r="B275" s="211">
        <v>2</v>
      </c>
      <c r="C275" s="604" t="s">
        <v>134</v>
      </c>
      <c r="D275" s="605"/>
      <c r="E275" s="582"/>
      <c r="F275" s="605"/>
      <c r="G275" s="605"/>
      <c r="H275" s="606"/>
      <c r="I275" s="227">
        <f>SUM(J275+L275)</f>
        <v>174.9</v>
      </c>
      <c r="J275" s="190">
        <f>SUM(J257+J274)</f>
        <v>62.499999999999993</v>
      </c>
      <c r="K275" s="190">
        <f>SUM(K257+K274)</f>
        <v>0</v>
      </c>
      <c r="L275" s="190">
        <f>SUM(L257+L274)</f>
        <v>112.4</v>
      </c>
      <c r="M275" s="189">
        <f>SUM(N275+P275)</f>
        <v>439.8</v>
      </c>
      <c r="N275" s="190">
        <f>SUM(N257+N274)</f>
        <v>28.600000000000005</v>
      </c>
      <c r="O275" s="190">
        <f>SUM(O257+O274)</f>
        <v>0</v>
      </c>
      <c r="P275" s="190">
        <f>SUM(P257+P274)</f>
        <v>411.2</v>
      </c>
      <c r="Q275" s="227">
        <f t="shared" si="108"/>
        <v>307.8</v>
      </c>
      <c r="R275" s="189">
        <f>SUM(R257+R274)</f>
        <v>127.8</v>
      </c>
      <c r="S275" s="190">
        <f>SUM(S257+S274)</f>
        <v>0</v>
      </c>
      <c r="T275" s="190">
        <f>SUM(T257+T274)</f>
        <v>180</v>
      </c>
      <c r="U275" s="227">
        <f t="shared" si="109"/>
        <v>307.8</v>
      </c>
      <c r="V275" s="189">
        <f>SUM(V257+V274)</f>
        <v>127.8</v>
      </c>
      <c r="W275" s="190">
        <f>SUM(W257+W274)</f>
        <v>0</v>
      </c>
      <c r="X275" s="192">
        <f>SUM(X257+X274)</f>
        <v>180</v>
      </c>
      <c r="Y275" s="244"/>
    </row>
    <row r="276" spans="1:25" s="36" customFormat="1" ht="20.25" customHeight="1" thickBot="1" x14ac:dyDescent="0.25">
      <c r="A276" s="210">
        <v>2</v>
      </c>
      <c r="B276" s="647" t="s">
        <v>246</v>
      </c>
      <c r="C276" s="648"/>
      <c r="D276" s="648"/>
      <c r="E276" s="648"/>
      <c r="F276" s="648"/>
      <c r="G276" s="648"/>
      <c r="H276" s="649"/>
      <c r="I276" s="245">
        <f t="shared" ref="I276:X276" si="117">I254+I275</f>
        <v>213.4</v>
      </c>
      <c r="J276" s="246">
        <f t="shared" si="117"/>
        <v>101</v>
      </c>
      <c r="K276" s="246">
        <f t="shared" si="117"/>
        <v>0</v>
      </c>
      <c r="L276" s="247">
        <f t="shared" si="117"/>
        <v>112.4</v>
      </c>
      <c r="M276" s="245">
        <f t="shared" si="117"/>
        <v>494.8</v>
      </c>
      <c r="N276" s="246">
        <f t="shared" si="117"/>
        <v>83.600000000000009</v>
      </c>
      <c r="O276" s="246">
        <f t="shared" si="117"/>
        <v>0</v>
      </c>
      <c r="P276" s="247">
        <f t="shared" si="117"/>
        <v>411.2</v>
      </c>
      <c r="Q276" s="245">
        <f t="shared" si="117"/>
        <v>362.8</v>
      </c>
      <c r="R276" s="460">
        <f t="shared" si="117"/>
        <v>182.8</v>
      </c>
      <c r="S276" s="246">
        <f t="shared" si="117"/>
        <v>0</v>
      </c>
      <c r="T276" s="247">
        <f t="shared" si="117"/>
        <v>180</v>
      </c>
      <c r="U276" s="245">
        <f t="shared" si="117"/>
        <v>362.8</v>
      </c>
      <c r="V276" s="460">
        <f t="shared" si="117"/>
        <v>182.8</v>
      </c>
      <c r="W276" s="246">
        <f t="shared" si="117"/>
        <v>0</v>
      </c>
      <c r="X276" s="247">
        <f t="shared" si="117"/>
        <v>180</v>
      </c>
    </row>
    <row r="277" spans="1:25" s="36" customFormat="1" ht="19.5" customHeight="1" thickBot="1" x14ac:dyDescent="0.25">
      <c r="A277" s="217">
        <v>3</v>
      </c>
      <c r="B277" s="650" t="s">
        <v>275</v>
      </c>
      <c r="C277" s="650"/>
      <c r="D277" s="650"/>
      <c r="E277" s="650"/>
      <c r="F277" s="650"/>
      <c r="G277" s="650"/>
      <c r="H277" s="650"/>
      <c r="I277" s="651"/>
      <c r="J277" s="651"/>
      <c r="K277" s="651"/>
      <c r="L277" s="651"/>
      <c r="M277" s="651"/>
      <c r="N277" s="651"/>
      <c r="O277" s="651"/>
      <c r="P277" s="651"/>
      <c r="Q277" s="651"/>
      <c r="R277" s="651"/>
      <c r="S277" s="651"/>
      <c r="T277" s="651"/>
      <c r="U277" s="651"/>
      <c r="V277" s="651"/>
      <c r="W277" s="651"/>
      <c r="X277" s="651"/>
    </row>
    <row r="278" spans="1:25" s="36" customFormat="1" ht="21" customHeight="1" thickBot="1" x14ac:dyDescent="0.25">
      <c r="A278" s="217">
        <v>3</v>
      </c>
      <c r="B278" s="218">
        <v>1</v>
      </c>
      <c r="C278" s="652" t="s">
        <v>276</v>
      </c>
      <c r="D278" s="652"/>
      <c r="E278" s="652"/>
      <c r="F278" s="652"/>
      <c r="G278" s="652"/>
      <c r="H278" s="652"/>
      <c r="I278" s="652"/>
      <c r="J278" s="652"/>
      <c r="K278" s="652"/>
      <c r="L278" s="652"/>
      <c r="M278" s="652"/>
      <c r="N278" s="652"/>
      <c r="O278" s="652"/>
      <c r="P278" s="652"/>
      <c r="Q278" s="652"/>
      <c r="R278" s="652"/>
      <c r="S278" s="652"/>
      <c r="T278" s="652"/>
      <c r="U278" s="652"/>
      <c r="V278" s="652"/>
      <c r="W278" s="652"/>
      <c r="X278" s="652"/>
    </row>
    <row r="279" spans="1:25" ht="21.75" customHeight="1" x14ac:dyDescent="0.2">
      <c r="A279" s="496">
        <v>3</v>
      </c>
      <c r="B279" s="497">
        <v>1</v>
      </c>
      <c r="C279" s="487">
        <v>1</v>
      </c>
      <c r="D279" s="597" t="s">
        <v>277</v>
      </c>
      <c r="E279" s="653">
        <v>2</v>
      </c>
      <c r="F279" s="641" t="s">
        <v>278</v>
      </c>
      <c r="G279" s="641" t="s">
        <v>279</v>
      </c>
      <c r="H279" s="97" t="s">
        <v>27</v>
      </c>
      <c r="I279" s="41">
        <f>SUM(J279)</f>
        <v>0</v>
      </c>
      <c r="J279" s="39"/>
      <c r="K279" s="39"/>
      <c r="L279" s="81"/>
      <c r="M279" s="41">
        <f t="shared" ref="M279:M283" si="118">SUM(N279+P279)</f>
        <v>0</v>
      </c>
      <c r="N279" s="39"/>
      <c r="O279" s="39"/>
      <c r="P279" s="81"/>
      <c r="Q279" s="41">
        <f t="shared" ref="Q279:Q283" si="119">SUM(R279+T279)</f>
        <v>30</v>
      </c>
      <c r="R279" s="39">
        <v>30</v>
      </c>
      <c r="S279" s="39"/>
      <c r="T279" s="81"/>
      <c r="U279" s="41">
        <f t="shared" ref="U279:U283" si="120">SUM(V279+X279)</f>
        <v>30</v>
      </c>
      <c r="V279" s="39">
        <v>30</v>
      </c>
      <c r="W279" s="39"/>
      <c r="X279" s="248"/>
    </row>
    <row r="280" spans="1:25" ht="21.75" customHeight="1" thickBot="1" x14ac:dyDescent="0.25">
      <c r="A280" s="496"/>
      <c r="B280" s="497"/>
      <c r="C280" s="607"/>
      <c r="D280" s="597"/>
      <c r="E280" s="654"/>
      <c r="F280" s="642"/>
      <c r="G280" s="642"/>
      <c r="H280" s="100" t="s">
        <v>280</v>
      </c>
      <c r="I280" s="60">
        <f>SUM(J280)</f>
        <v>12.7</v>
      </c>
      <c r="J280" s="61">
        <v>12.7</v>
      </c>
      <c r="K280" s="61"/>
      <c r="L280" s="101"/>
      <c r="M280" s="85">
        <f>N280</f>
        <v>20</v>
      </c>
      <c r="N280" s="103">
        <v>20</v>
      </c>
      <c r="O280" s="103"/>
      <c r="P280" s="106"/>
      <c r="Q280" s="85">
        <f>SUM(R280)</f>
        <v>20</v>
      </c>
      <c r="R280" s="103">
        <v>20</v>
      </c>
      <c r="S280" s="103"/>
      <c r="T280" s="106"/>
      <c r="U280" s="85">
        <f>SUM(V280)</f>
        <v>20</v>
      </c>
      <c r="V280" s="103">
        <v>20</v>
      </c>
      <c r="W280" s="103"/>
      <c r="X280" s="206"/>
    </row>
    <row r="281" spans="1:25" s="36" customFormat="1" ht="21.75" customHeight="1" thickBot="1" x14ac:dyDescent="0.25">
      <c r="A281" s="496"/>
      <c r="B281" s="497"/>
      <c r="C281" s="607"/>
      <c r="D281" s="495"/>
      <c r="E281" s="654"/>
      <c r="F281" s="611" t="s">
        <v>31</v>
      </c>
      <c r="G281" s="612"/>
      <c r="H281" s="603"/>
      <c r="I281" s="30">
        <f t="shared" ref="I281:I286" si="121">SUM(J281+L281)</f>
        <v>12.7</v>
      </c>
      <c r="J281" s="31">
        <f>SUM(J279+J280)</f>
        <v>12.7</v>
      </c>
      <c r="K281" s="31">
        <f>SUM(K279+K280)</f>
        <v>0</v>
      </c>
      <c r="L281" s="31">
        <f>SUM(L279+L280)</f>
        <v>0</v>
      </c>
      <c r="M281" s="30">
        <f>SUM(N281+P281)</f>
        <v>20</v>
      </c>
      <c r="N281" s="31">
        <f>SUM(N280:N280,N279)</f>
        <v>20</v>
      </c>
      <c r="O281" s="31">
        <f t="shared" ref="O281:P281" si="122">SUM(O280:O280,O279)</f>
        <v>0</v>
      </c>
      <c r="P281" s="31">
        <f t="shared" si="122"/>
        <v>0</v>
      </c>
      <c r="Q281" s="30">
        <f t="shared" si="119"/>
        <v>50</v>
      </c>
      <c r="R281" s="31">
        <f>SUM(R279+R280)</f>
        <v>50</v>
      </c>
      <c r="S281" s="31">
        <f>SUM(S279+S280)</f>
        <v>0</v>
      </c>
      <c r="T281" s="31">
        <f>SUM(T279+T280)</f>
        <v>0</v>
      </c>
      <c r="U281" s="30">
        <f t="shared" si="120"/>
        <v>50</v>
      </c>
      <c r="V281" s="31">
        <f>SUM(V279+V280)</f>
        <v>50</v>
      </c>
      <c r="W281" s="31">
        <f>SUM(W279+W280)</f>
        <v>0</v>
      </c>
      <c r="X281" s="32">
        <f>SUM(X279+X280)</f>
        <v>0</v>
      </c>
      <c r="Y281" s="244"/>
    </row>
    <row r="282" spans="1:25" ht="21" customHeight="1" thickBot="1" x14ac:dyDescent="0.25">
      <c r="A282" s="643">
        <v>3</v>
      </c>
      <c r="B282" s="484">
        <v>1</v>
      </c>
      <c r="C282" s="486">
        <v>2</v>
      </c>
      <c r="D282" s="494" t="s">
        <v>281</v>
      </c>
      <c r="E282" s="645">
        <v>9</v>
      </c>
      <c r="F282" s="249" t="s">
        <v>278</v>
      </c>
      <c r="G282" s="249" t="s">
        <v>282</v>
      </c>
      <c r="H282" s="250" t="s">
        <v>27</v>
      </c>
      <c r="I282" s="19">
        <f t="shared" si="121"/>
        <v>7.2</v>
      </c>
      <c r="J282" s="20">
        <v>7.2</v>
      </c>
      <c r="K282" s="20"/>
      <c r="L282" s="44"/>
      <c r="M282" s="19">
        <f>SUM(N282+P282)</f>
        <v>16</v>
      </c>
      <c r="N282" s="20">
        <v>16</v>
      </c>
      <c r="O282" s="20"/>
      <c r="P282" s="21"/>
      <c r="Q282" s="19">
        <f>SUM(R282+T282)</f>
        <v>16</v>
      </c>
      <c r="R282" s="20">
        <v>16</v>
      </c>
      <c r="S282" s="20"/>
      <c r="T282" s="21"/>
      <c r="U282" s="19">
        <f>SUM(V282+X282)</f>
        <v>16</v>
      </c>
      <c r="V282" s="20">
        <v>16</v>
      </c>
      <c r="W282" s="138"/>
      <c r="X282" s="80"/>
    </row>
    <row r="283" spans="1:25" s="36" customFormat="1" ht="15.6" customHeight="1" thickBot="1" x14ac:dyDescent="0.25">
      <c r="A283" s="644"/>
      <c r="B283" s="485"/>
      <c r="C283" s="487"/>
      <c r="D283" s="495"/>
      <c r="E283" s="646"/>
      <c r="F283" s="611" t="s">
        <v>31</v>
      </c>
      <c r="G283" s="612"/>
      <c r="H283" s="603"/>
      <c r="I283" s="30">
        <f t="shared" si="121"/>
        <v>7.2</v>
      </c>
      <c r="J283" s="31">
        <f>SUM(J282:J282)</f>
        <v>7.2</v>
      </c>
      <c r="K283" s="31">
        <f>SUM(K282:K282)</f>
        <v>0</v>
      </c>
      <c r="L283" s="31">
        <f>SUM(L282:L282)</f>
        <v>0</v>
      </c>
      <c r="M283" s="30">
        <f t="shared" si="118"/>
        <v>16</v>
      </c>
      <c r="N283" s="31">
        <f>SUM(N282:N282)</f>
        <v>16</v>
      </c>
      <c r="O283" s="31">
        <f>SUM(O282:O282)</f>
        <v>0</v>
      </c>
      <c r="P283" s="31">
        <f>SUM(P282:P282)</f>
        <v>0</v>
      </c>
      <c r="Q283" s="30">
        <f t="shared" si="119"/>
        <v>16</v>
      </c>
      <c r="R283" s="31">
        <f>SUM(R282:R282)</f>
        <v>16</v>
      </c>
      <c r="S283" s="31">
        <f>SUM(S282:S282)</f>
        <v>0</v>
      </c>
      <c r="T283" s="31">
        <f>SUM(T282:T282)</f>
        <v>0</v>
      </c>
      <c r="U283" s="30">
        <f t="shared" si="120"/>
        <v>16</v>
      </c>
      <c r="V283" s="110">
        <f>SUM(V282:V282)</f>
        <v>16</v>
      </c>
      <c r="W283" s="110">
        <f>SUM(W282:W282)</f>
        <v>0</v>
      </c>
      <c r="X283" s="88">
        <f>SUM(X282:X282)</f>
        <v>0</v>
      </c>
    </row>
    <row r="284" spans="1:25" ht="18" customHeight="1" thickBot="1" x14ac:dyDescent="0.25">
      <c r="A284" s="640">
        <v>3</v>
      </c>
      <c r="B284" s="497">
        <v>1</v>
      </c>
      <c r="C284" s="607">
        <v>3</v>
      </c>
      <c r="D284" s="499" t="s">
        <v>283</v>
      </c>
      <c r="E284" s="608">
        <v>9</v>
      </c>
      <c r="F284" s="196" t="s">
        <v>278</v>
      </c>
      <c r="G284" s="196" t="s">
        <v>284</v>
      </c>
      <c r="H284" s="116" t="s">
        <v>27</v>
      </c>
      <c r="I284" s="19">
        <f t="shared" si="121"/>
        <v>0</v>
      </c>
      <c r="J284" s="20"/>
      <c r="K284" s="20"/>
      <c r="L284" s="21"/>
      <c r="M284" s="98">
        <f>SUM(N284)</f>
        <v>5</v>
      </c>
      <c r="N284" s="20">
        <v>5</v>
      </c>
      <c r="O284" s="20"/>
      <c r="P284" s="44"/>
      <c r="Q284" s="19">
        <f>SUM(R284)</f>
        <v>5</v>
      </c>
      <c r="R284" s="20">
        <v>5</v>
      </c>
      <c r="S284" s="20"/>
      <c r="T284" s="44"/>
      <c r="U284" s="19">
        <f>SUM(V284)</f>
        <v>5</v>
      </c>
      <c r="V284" s="20">
        <v>5</v>
      </c>
      <c r="W284" s="138"/>
      <c r="X284" s="80"/>
    </row>
    <row r="285" spans="1:25" s="36" customFormat="1" ht="18" customHeight="1" thickBot="1" x14ac:dyDescent="0.25">
      <c r="A285" s="640"/>
      <c r="B285" s="497"/>
      <c r="C285" s="607"/>
      <c r="D285" s="499"/>
      <c r="E285" s="608"/>
      <c r="F285" s="611" t="s">
        <v>31</v>
      </c>
      <c r="G285" s="612"/>
      <c r="H285" s="603"/>
      <c r="I285" s="30">
        <f t="shared" si="121"/>
        <v>0</v>
      </c>
      <c r="J285" s="31">
        <f>SUM(J284)</f>
        <v>0</v>
      </c>
      <c r="K285" s="31">
        <f>SUM(K284)</f>
        <v>0</v>
      </c>
      <c r="L285" s="32">
        <f>SUM(L284)</f>
        <v>0</v>
      </c>
      <c r="M285" s="30">
        <f t="shared" ref="M285:M288" si="123">SUM(N285+P285)</f>
        <v>5</v>
      </c>
      <c r="N285" s="31">
        <f>SUM(N284)</f>
        <v>5</v>
      </c>
      <c r="O285" s="31">
        <f>SUM(O284)</f>
        <v>0</v>
      </c>
      <c r="P285" s="32">
        <f>SUM(P284)</f>
        <v>0</v>
      </c>
      <c r="Q285" s="30">
        <f>SUM(R285+T285)</f>
        <v>5</v>
      </c>
      <c r="R285" s="31">
        <f>SUM(R284)</f>
        <v>5</v>
      </c>
      <c r="S285" s="31">
        <f>SUM(S284)</f>
        <v>0</v>
      </c>
      <c r="T285" s="32">
        <f>SUM(T284)</f>
        <v>0</v>
      </c>
      <c r="U285" s="30">
        <f>SUM(V285+X285)</f>
        <v>5</v>
      </c>
      <c r="V285" s="110">
        <f>SUM(V284)</f>
        <v>5</v>
      </c>
      <c r="W285" s="110">
        <f>SUM(W284)</f>
        <v>0</v>
      </c>
      <c r="X285" s="88">
        <f>SUM(X284)</f>
        <v>0</v>
      </c>
    </row>
    <row r="286" spans="1:25" s="36" customFormat="1" ht="21" customHeight="1" thickBot="1" x14ac:dyDescent="0.25">
      <c r="A286" s="636">
        <v>3</v>
      </c>
      <c r="B286" s="503">
        <v>1</v>
      </c>
      <c r="C286" s="638">
        <v>4</v>
      </c>
      <c r="D286" s="634" t="s">
        <v>285</v>
      </c>
      <c r="E286" s="569">
        <v>9</v>
      </c>
      <c r="F286" s="154" t="s">
        <v>33</v>
      </c>
      <c r="G286" s="251" t="s">
        <v>286</v>
      </c>
      <c r="H286" s="84" t="s">
        <v>27</v>
      </c>
      <c r="I286" s="19">
        <f t="shared" si="121"/>
        <v>14.2</v>
      </c>
      <c r="J286" s="20"/>
      <c r="K286" s="20"/>
      <c r="L286" s="44">
        <v>14.2</v>
      </c>
      <c r="M286" s="252">
        <f>SUM(N286+P286)</f>
        <v>139</v>
      </c>
      <c r="N286" s="20"/>
      <c r="O286" s="20"/>
      <c r="P286" s="21">
        <f>200-61</f>
        <v>139</v>
      </c>
      <c r="Q286" s="98">
        <f>SUM(R286+T286)</f>
        <v>261</v>
      </c>
      <c r="R286" s="20"/>
      <c r="S286" s="20"/>
      <c r="T286" s="21">
        <f>200+61</f>
        <v>261</v>
      </c>
      <c r="U286" s="19">
        <f>SUM(V286+X286)</f>
        <v>100</v>
      </c>
      <c r="V286" s="138"/>
      <c r="W286" s="138"/>
      <c r="X286" s="80">
        <v>100</v>
      </c>
    </row>
    <row r="287" spans="1:25" s="36" customFormat="1" ht="21" customHeight="1" thickBot="1" x14ac:dyDescent="0.25">
      <c r="A287" s="637"/>
      <c r="B287" s="485"/>
      <c r="C287" s="639"/>
      <c r="D287" s="473"/>
      <c r="E287" s="570"/>
      <c r="F287" s="611" t="s">
        <v>31</v>
      </c>
      <c r="G287" s="612"/>
      <c r="H287" s="603"/>
      <c r="I287" s="109">
        <f>SUM(J287+L287)</f>
        <v>14.2</v>
      </c>
      <c r="J287" s="110">
        <f>SUM(J286:J286)</f>
        <v>0</v>
      </c>
      <c r="K287" s="110">
        <f>SUM(K286:K286)</f>
        <v>0</v>
      </c>
      <c r="L287" s="110">
        <f>SUM(L286:L286)</f>
        <v>14.2</v>
      </c>
      <c r="M287" s="253">
        <f t="shared" si="123"/>
        <v>139</v>
      </c>
      <c r="N287" s="110">
        <f>SUM(N286)</f>
        <v>0</v>
      </c>
      <c r="O287" s="110">
        <f>SUM(O286)</f>
        <v>0</v>
      </c>
      <c r="P287" s="110">
        <f>SUM(P286)</f>
        <v>139</v>
      </c>
      <c r="Q287" s="109">
        <f>SUM(R287+T287)</f>
        <v>261</v>
      </c>
      <c r="R287" s="110">
        <f>SUM(R286)</f>
        <v>0</v>
      </c>
      <c r="S287" s="110">
        <f>SUM(S286)</f>
        <v>0</v>
      </c>
      <c r="T287" s="110">
        <f>SUM(T286)</f>
        <v>261</v>
      </c>
      <c r="U287" s="109">
        <f>SUM(V287+X287)</f>
        <v>100</v>
      </c>
      <c r="V287" s="110">
        <f>SUM(V286)</f>
        <v>0</v>
      </c>
      <c r="W287" s="110">
        <f>SUM(W286)</f>
        <v>0</v>
      </c>
      <c r="X287" s="88">
        <f>SUM(X286)</f>
        <v>100</v>
      </c>
    </row>
    <row r="288" spans="1:25" s="36" customFormat="1" ht="16.5" customHeight="1" thickBot="1" x14ac:dyDescent="0.25">
      <c r="A288" s="123">
        <v>3</v>
      </c>
      <c r="B288" s="188">
        <v>1</v>
      </c>
      <c r="C288" s="581" t="s">
        <v>134</v>
      </c>
      <c r="D288" s="582"/>
      <c r="E288" s="582"/>
      <c r="F288" s="582"/>
      <c r="G288" s="582"/>
      <c r="H288" s="583"/>
      <c r="I288" s="227">
        <f>L288+J288</f>
        <v>34.099999999999994</v>
      </c>
      <c r="J288" s="190">
        <f>J281+J283+J285+J287</f>
        <v>19.899999999999999</v>
      </c>
      <c r="K288" s="190">
        <f>K281+K283+K285+K287</f>
        <v>0</v>
      </c>
      <c r="L288" s="190">
        <f>L281+L283+L285+L287</f>
        <v>14.2</v>
      </c>
      <c r="M288" s="254">
        <f t="shared" si="123"/>
        <v>180</v>
      </c>
      <c r="N288" s="190">
        <f>N281+N283+N285+N287</f>
        <v>41</v>
      </c>
      <c r="O288" s="190">
        <f>O281+O283+O285+O287</f>
        <v>0</v>
      </c>
      <c r="P288" s="190">
        <f>P281+P283+P285+P287</f>
        <v>139</v>
      </c>
      <c r="Q288" s="189">
        <f>SUM(R288+T288)</f>
        <v>332</v>
      </c>
      <c r="R288" s="190">
        <f>R281+R283+R285+R287</f>
        <v>71</v>
      </c>
      <c r="S288" s="190">
        <f>S281+S283+S285+S287</f>
        <v>0</v>
      </c>
      <c r="T288" s="190">
        <f>T281+T283+T285+T287</f>
        <v>261</v>
      </c>
      <c r="U288" s="189">
        <f>SUM(V288+X288)</f>
        <v>171</v>
      </c>
      <c r="V288" s="190">
        <f>V281+V283+V285+V287</f>
        <v>71</v>
      </c>
      <c r="W288" s="190">
        <f>W281+W283+W285+W287</f>
        <v>0</v>
      </c>
      <c r="X288" s="192">
        <f>X281+X283+X285+X287</f>
        <v>100</v>
      </c>
    </row>
    <row r="289" spans="1:24" s="36" customFormat="1" ht="10.8" thickBot="1" x14ac:dyDescent="0.25">
      <c r="A289" s="255">
        <v>3</v>
      </c>
      <c r="B289" s="256">
        <v>2</v>
      </c>
      <c r="C289" s="630" t="s">
        <v>287</v>
      </c>
      <c r="D289" s="630"/>
      <c r="E289" s="630"/>
      <c r="F289" s="631"/>
      <c r="G289" s="631"/>
      <c r="H289" s="630"/>
      <c r="I289" s="632"/>
      <c r="J289" s="632"/>
      <c r="K289" s="632"/>
      <c r="L289" s="632"/>
      <c r="M289" s="632"/>
      <c r="N289" s="632"/>
      <c r="O289" s="632"/>
      <c r="P289" s="632"/>
      <c r="Q289" s="632"/>
      <c r="R289" s="632"/>
      <c r="S289" s="632"/>
      <c r="T289" s="632"/>
      <c r="U289" s="632"/>
      <c r="V289" s="632"/>
      <c r="W289" s="632"/>
      <c r="X289" s="632"/>
    </row>
    <row r="290" spans="1:24" s="257" customFormat="1" ht="24" customHeight="1" x14ac:dyDescent="0.2">
      <c r="A290" s="496">
        <v>3</v>
      </c>
      <c r="B290" s="497">
        <v>2</v>
      </c>
      <c r="C290" s="498">
        <v>1</v>
      </c>
      <c r="D290" s="633" t="s">
        <v>288</v>
      </c>
      <c r="E290" s="629">
        <v>9</v>
      </c>
      <c r="F290" s="635" t="s">
        <v>33</v>
      </c>
      <c r="G290" s="635" t="s">
        <v>289</v>
      </c>
      <c r="H290" s="151" t="s">
        <v>27</v>
      </c>
      <c r="I290" s="19">
        <f>SUM(L290)</f>
        <v>0</v>
      </c>
      <c r="J290" s="20"/>
      <c r="K290" s="20"/>
      <c r="L290" s="44"/>
      <c r="M290" s="19">
        <f>SUM(N290+P290)</f>
        <v>144</v>
      </c>
      <c r="N290" s="20"/>
      <c r="O290" s="20"/>
      <c r="P290" s="21">
        <f>100+44</f>
        <v>144</v>
      </c>
      <c r="Q290" s="19">
        <f>SUM(R290+T290)</f>
        <v>1787.7</v>
      </c>
      <c r="R290" s="20"/>
      <c r="S290" s="20"/>
      <c r="T290" s="44">
        <f>1387.7+400</f>
        <v>1787.7</v>
      </c>
      <c r="U290" s="19">
        <f>SUM(V290+X290)</f>
        <v>0</v>
      </c>
      <c r="V290" s="20"/>
      <c r="W290" s="20"/>
      <c r="X290" s="21"/>
    </row>
    <row r="291" spans="1:24" s="257" customFormat="1" ht="24" customHeight="1" thickBot="1" x14ac:dyDescent="0.25">
      <c r="A291" s="496"/>
      <c r="B291" s="497"/>
      <c r="C291" s="498"/>
      <c r="D291" s="634"/>
      <c r="E291" s="629"/>
      <c r="F291" s="635"/>
      <c r="G291" s="635"/>
      <c r="H291" s="139" t="s">
        <v>245</v>
      </c>
      <c r="I291" s="19">
        <f>SUM(L291)</f>
        <v>0</v>
      </c>
      <c r="J291" s="103"/>
      <c r="K291" s="103"/>
      <c r="L291" s="106"/>
      <c r="M291" s="19">
        <f>SUM(N291+P291)</f>
        <v>0</v>
      </c>
      <c r="N291" s="103"/>
      <c r="O291" s="103"/>
      <c r="P291" s="258">
        <f>400-400</f>
        <v>0</v>
      </c>
      <c r="Q291" s="19">
        <v>912.3</v>
      </c>
      <c r="R291" s="103"/>
      <c r="S291" s="103"/>
      <c r="T291" s="106">
        <v>912.3</v>
      </c>
      <c r="U291" s="19">
        <f>SUM(V291+X291)</f>
        <v>0</v>
      </c>
      <c r="V291" s="103"/>
      <c r="W291" s="103"/>
      <c r="X291" s="104"/>
    </row>
    <row r="292" spans="1:24" s="36" customFormat="1" ht="25.35" customHeight="1" thickBot="1" x14ac:dyDescent="0.25">
      <c r="A292" s="496"/>
      <c r="B292" s="497"/>
      <c r="C292" s="498"/>
      <c r="D292" s="492"/>
      <c r="E292" s="629"/>
      <c r="F292" s="601" t="s">
        <v>31</v>
      </c>
      <c r="G292" s="602"/>
      <c r="H292" s="603"/>
      <c r="I292" s="109">
        <f>SUM(J292+L292)</f>
        <v>0</v>
      </c>
      <c r="J292" s="110">
        <f>SUM(J290)</f>
        <v>0</v>
      </c>
      <c r="K292" s="110">
        <f t="shared" ref="K292:L292" si="124">SUM(K290)</f>
        <v>0</v>
      </c>
      <c r="L292" s="110">
        <f t="shared" si="124"/>
        <v>0</v>
      </c>
      <c r="M292" s="109">
        <f>SUM(N292+P292)</f>
        <v>144</v>
      </c>
      <c r="N292" s="110">
        <f>SUM(N290)</f>
        <v>0</v>
      </c>
      <c r="O292" s="110">
        <f t="shared" ref="O292" si="125">SUM(O290)</f>
        <v>0</v>
      </c>
      <c r="P292" s="110">
        <f>SUM(P290+P291)</f>
        <v>144</v>
      </c>
      <c r="Q292" s="109">
        <f t="shared" ref="Q292:Q305" si="126">SUM(R292+T292)</f>
        <v>2700</v>
      </c>
      <c r="R292" s="110">
        <f>SUM(R290)</f>
        <v>0</v>
      </c>
      <c r="S292" s="110">
        <f t="shared" ref="S292" si="127">SUM(S290)</f>
        <v>0</v>
      </c>
      <c r="T292" s="110">
        <f>SUM(T290+T291)</f>
        <v>2700</v>
      </c>
      <c r="U292" s="109">
        <f>SUM(V292+X292)</f>
        <v>0</v>
      </c>
      <c r="V292" s="110">
        <f>SUM(V290)</f>
        <v>0</v>
      </c>
      <c r="W292" s="110">
        <f t="shared" ref="W292:X292" si="128">SUM(W290)</f>
        <v>0</v>
      </c>
      <c r="X292" s="88">
        <f t="shared" si="128"/>
        <v>0</v>
      </c>
    </row>
    <row r="293" spans="1:24" s="36" customFormat="1" ht="38.25" customHeight="1" thickBot="1" x14ac:dyDescent="0.25">
      <c r="A293" s="496">
        <v>3</v>
      </c>
      <c r="B293" s="497">
        <v>2</v>
      </c>
      <c r="C293" s="498">
        <v>2</v>
      </c>
      <c r="D293" s="615" t="s">
        <v>290</v>
      </c>
      <c r="E293" s="629">
        <v>9</v>
      </c>
      <c r="F293" s="159" t="s">
        <v>33</v>
      </c>
      <c r="G293" s="159" t="s">
        <v>291</v>
      </c>
      <c r="H293" s="164" t="s">
        <v>27</v>
      </c>
      <c r="I293" s="19">
        <f>SUM(J293+L293)</f>
        <v>24</v>
      </c>
      <c r="J293" s="20"/>
      <c r="K293" s="20"/>
      <c r="L293" s="44">
        <v>24</v>
      </c>
      <c r="M293" s="19">
        <f>SUM(N293+P293)</f>
        <v>30</v>
      </c>
      <c r="N293" s="20"/>
      <c r="O293" s="20"/>
      <c r="P293" s="21">
        <v>30</v>
      </c>
      <c r="Q293" s="98">
        <f t="shared" si="126"/>
        <v>30</v>
      </c>
      <c r="R293" s="20"/>
      <c r="S293" s="20"/>
      <c r="T293" s="44">
        <v>30</v>
      </c>
      <c r="U293" s="19">
        <f>SUM(V293+X293)</f>
        <v>30</v>
      </c>
      <c r="V293" s="20"/>
      <c r="W293" s="20"/>
      <c r="X293" s="22">
        <v>30</v>
      </c>
    </row>
    <row r="294" spans="1:24" s="36" customFormat="1" ht="30" customHeight="1" thickBot="1" x14ac:dyDescent="0.25">
      <c r="A294" s="496"/>
      <c r="B294" s="497"/>
      <c r="C294" s="498"/>
      <c r="D294" s="615"/>
      <c r="E294" s="629"/>
      <c r="F294" s="549" t="s">
        <v>31</v>
      </c>
      <c r="G294" s="550"/>
      <c r="H294" s="551"/>
      <c r="I294" s="229">
        <f>SUM(J294+L294)</f>
        <v>24</v>
      </c>
      <c r="J294" s="230">
        <f>SUM(J293)</f>
        <v>0</v>
      </c>
      <c r="K294" s="230">
        <f>SUM(K293)</f>
        <v>0</v>
      </c>
      <c r="L294" s="231">
        <f>SUM(L293)</f>
        <v>24</v>
      </c>
      <c r="M294" s="229">
        <f>SUM(N294+P294)</f>
        <v>30</v>
      </c>
      <c r="N294" s="230">
        <f>SUM(N293)</f>
        <v>0</v>
      </c>
      <c r="O294" s="230">
        <f>SUM(O293)</f>
        <v>0</v>
      </c>
      <c r="P294" s="231">
        <f>SUM(P293)</f>
        <v>30</v>
      </c>
      <c r="Q294" s="229">
        <f t="shared" si="126"/>
        <v>30</v>
      </c>
      <c r="R294" s="230">
        <f>SUM(R293)</f>
        <v>0</v>
      </c>
      <c r="S294" s="230">
        <f>SUM(S293)</f>
        <v>0</v>
      </c>
      <c r="T294" s="259">
        <f>SUM(T293)</f>
        <v>30</v>
      </c>
      <c r="U294" s="260">
        <f>SUM(V294+X294)</f>
        <v>30</v>
      </c>
      <c r="V294" s="261">
        <f>SUM(V293)</f>
        <v>0</v>
      </c>
      <c r="W294" s="261">
        <f>SUM(W293)</f>
        <v>0</v>
      </c>
      <c r="X294" s="259">
        <f>SUM(X293)</f>
        <v>30</v>
      </c>
    </row>
    <row r="295" spans="1:24" s="36" customFormat="1" ht="17.25" customHeight="1" x14ac:dyDescent="0.2">
      <c r="A295" s="496">
        <v>3</v>
      </c>
      <c r="B295" s="497">
        <v>2</v>
      </c>
      <c r="C295" s="571">
        <v>3</v>
      </c>
      <c r="D295" s="499" t="s">
        <v>292</v>
      </c>
      <c r="E295" s="547">
        <v>9</v>
      </c>
      <c r="F295" s="626" t="s">
        <v>33</v>
      </c>
      <c r="G295" s="572" t="s">
        <v>293</v>
      </c>
      <c r="H295" s="262" t="s">
        <v>27</v>
      </c>
      <c r="I295" s="13">
        <f>SUM(J295)</f>
        <v>0</v>
      </c>
      <c r="J295" s="14"/>
      <c r="K295" s="14"/>
      <c r="L295" s="71"/>
      <c r="M295" s="263">
        <f t="shared" ref="M295:M305" si="129">SUM(N295+P295)</f>
        <v>50</v>
      </c>
      <c r="N295" s="83">
        <f>50</f>
        <v>50</v>
      </c>
      <c r="O295" s="14"/>
      <c r="P295" s="71"/>
      <c r="Q295" s="263">
        <f t="shared" si="126"/>
        <v>50</v>
      </c>
      <c r="R295" s="14">
        <v>50</v>
      </c>
      <c r="S295" s="14"/>
      <c r="T295" s="71"/>
      <c r="U295" s="263">
        <f t="shared" ref="U295:U305" si="130">SUM(V295+X295)</f>
        <v>50</v>
      </c>
      <c r="V295" s="14">
        <v>50</v>
      </c>
      <c r="W295" s="118"/>
      <c r="X295" s="156"/>
    </row>
    <row r="296" spans="1:24" s="36" customFormat="1" ht="17.25" customHeight="1" x14ac:dyDescent="0.2">
      <c r="A296" s="496"/>
      <c r="B296" s="497"/>
      <c r="C296" s="571"/>
      <c r="D296" s="499"/>
      <c r="E296" s="547"/>
      <c r="F296" s="627"/>
      <c r="G296" s="590"/>
      <c r="H296" s="49" t="s">
        <v>37</v>
      </c>
      <c r="I296" s="19">
        <f>SUM(J296)</f>
        <v>9.8000000000000007</v>
      </c>
      <c r="J296" s="20">
        <v>9.8000000000000007</v>
      </c>
      <c r="K296" s="20"/>
      <c r="L296" s="44"/>
      <c r="M296" s="264">
        <f t="shared" si="129"/>
        <v>50</v>
      </c>
      <c r="N296" s="79">
        <v>50</v>
      </c>
      <c r="O296" s="20"/>
      <c r="P296" s="44"/>
      <c r="Q296" s="264">
        <f t="shared" si="126"/>
        <v>50</v>
      </c>
      <c r="R296" s="20">
        <v>50</v>
      </c>
      <c r="S296" s="20"/>
      <c r="T296" s="44"/>
      <c r="U296" s="264">
        <f t="shared" si="130"/>
        <v>50</v>
      </c>
      <c r="V296" s="20">
        <v>50</v>
      </c>
      <c r="W296" s="138"/>
      <c r="X296" s="80"/>
    </row>
    <row r="297" spans="1:24" s="36" customFormat="1" ht="17.25" customHeight="1" thickBot="1" x14ac:dyDescent="0.25">
      <c r="A297" s="496"/>
      <c r="B297" s="497"/>
      <c r="C297" s="571"/>
      <c r="D297" s="499"/>
      <c r="E297" s="547"/>
      <c r="F297" s="628"/>
      <c r="G297" s="573"/>
      <c r="H297" s="265" t="s">
        <v>294</v>
      </c>
      <c r="I297" s="23">
        <f>SUM(J297)</f>
        <v>21.7</v>
      </c>
      <c r="J297" s="24">
        <v>21.7</v>
      </c>
      <c r="K297" s="24"/>
      <c r="L297" s="266"/>
      <c r="M297" s="267">
        <f t="shared" si="129"/>
        <v>41</v>
      </c>
      <c r="N297" s="268">
        <f>53.9-12.9</f>
        <v>41</v>
      </c>
      <c r="O297" s="24"/>
      <c r="P297" s="266"/>
      <c r="Q297" s="267">
        <f t="shared" si="126"/>
        <v>0</v>
      </c>
      <c r="R297" s="24"/>
      <c r="S297" s="24"/>
      <c r="T297" s="266"/>
      <c r="U297" s="267">
        <f t="shared" si="130"/>
        <v>0</v>
      </c>
      <c r="V297" s="24"/>
      <c r="W297" s="162"/>
      <c r="X297" s="160"/>
    </row>
    <row r="298" spans="1:24" s="36" customFormat="1" ht="26.4" customHeight="1" thickBot="1" x14ac:dyDescent="0.25">
      <c r="A298" s="496"/>
      <c r="B298" s="497"/>
      <c r="C298" s="571"/>
      <c r="D298" s="499"/>
      <c r="E298" s="547"/>
      <c r="F298" s="618" t="s">
        <v>31</v>
      </c>
      <c r="G298" s="619"/>
      <c r="H298" s="620"/>
      <c r="I298" s="253">
        <f>SUM(J298+L298)</f>
        <v>31.5</v>
      </c>
      <c r="J298" s="269">
        <f>SUM(J295+J296+J297)</f>
        <v>31.5</v>
      </c>
      <c r="K298" s="269">
        <f t="shared" ref="K298:L298" si="131">SUM(K295)</f>
        <v>0</v>
      </c>
      <c r="L298" s="269">
        <f t="shared" si="131"/>
        <v>0</v>
      </c>
      <c r="M298" s="253">
        <f t="shared" si="129"/>
        <v>141</v>
      </c>
      <c r="N298" s="269">
        <f>SUM(N295+N296+N297)</f>
        <v>141</v>
      </c>
      <c r="O298" s="269">
        <f t="shared" ref="O298:P298" si="132">SUM(O295)</f>
        <v>0</v>
      </c>
      <c r="P298" s="269">
        <f t="shared" si="132"/>
        <v>0</v>
      </c>
      <c r="Q298" s="253">
        <f t="shared" si="126"/>
        <v>100</v>
      </c>
      <c r="R298" s="269">
        <f>SUM(R295+R296+R297)</f>
        <v>100</v>
      </c>
      <c r="S298" s="269">
        <f t="shared" ref="S298:T298" si="133">SUM(S295)</f>
        <v>0</v>
      </c>
      <c r="T298" s="269">
        <f t="shared" si="133"/>
        <v>0</v>
      </c>
      <c r="U298" s="109">
        <f t="shared" si="130"/>
        <v>100</v>
      </c>
      <c r="V298" s="110">
        <f>SUM(V295+V296+V297)</f>
        <v>100</v>
      </c>
      <c r="W298" s="110">
        <f t="shared" ref="W298:X298" si="134">SUM(W295)</f>
        <v>0</v>
      </c>
      <c r="X298" s="88">
        <f t="shared" si="134"/>
        <v>0</v>
      </c>
    </row>
    <row r="299" spans="1:24" s="36" customFormat="1" ht="17.25" customHeight="1" thickBot="1" x14ac:dyDescent="0.25">
      <c r="A299" s="496">
        <v>3</v>
      </c>
      <c r="B299" s="497">
        <v>2</v>
      </c>
      <c r="C299" s="571">
        <v>4</v>
      </c>
      <c r="D299" s="499" t="s">
        <v>295</v>
      </c>
      <c r="E299" s="49" t="s">
        <v>296</v>
      </c>
      <c r="F299" s="621" t="s">
        <v>33</v>
      </c>
      <c r="G299" s="623" t="s">
        <v>297</v>
      </c>
      <c r="H299" s="574" t="s">
        <v>27</v>
      </c>
      <c r="I299" s="13">
        <f>SUM(J299)</f>
        <v>52.6</v>
      </c>
      <c r="J299" s="14">
        <v>52.6</v>
      </c>
      <c r="K299" s="14"/>
      <c r="L299" s="15"/>
      <c r="M299" s="263">
        <f t="shared" si="129"/>
        <v>60</v>
      </c>
      <c r="N299" s="14">
        <v>60</v>
      </c>
      <c r="O299" s="14"/>
      <c r="P299" s="270"/>
      <c r="Q299" s="264">
        <f t="shared" si="126"/>
        <v>60</v>
      </c>
      <c r="R299" s="24">
        <v>60</v>
      </c>
      <c r="S299" s="24"/>
      <c r="T299" s="266"/>
      <c r="U299" s="263">
        <f t="shared" si="130"/>
        <v>60</v>
      </c>
      <c r="V299" s="118">
        <v>60</v>
      </c>
      <c r="W299" s="118"/>
      <c r="X299" s="156"/>
    </row>
    <row r="300" spans="1:24" s="36" customFormat="1" ht="17.25" customHeight="1" thickBot="1" x14ac:dyDescent="0.25">
      <c r="A300" s="496"/>
      <c r="B300" s="497"/>
      <c r="C300" s="571"/>
      <c r="D300" s="499"/>
      <c r="E300" s="49">
        <v>9</v>
      </c>
      <c r="F300" s="622"/>
      <c r="G300" s="624"/>
      <c r="H300" s="575"/>
      <c r="I300" s="41">
        <f>SUM(J300)</f>
        <v>0</v>
      </c>
      <c r="J300" s="61"/>
      <c r="K300" s="61"/>
      <c r="L300" s="62"/>
      <c r="M300" s="155">
        <f t="shared" si="129"/>
        <v>58</v>
      </c>
      <c r="N300" s="103"/>
      <c r="O300" s="103"/>
      <c r="P300" s="258">
        <v>58</v>
      </c>
      <c r="Q300" s="271"/>
      <c r="R300" s="61"/>
      <c r="S300" s="61"/>
      <c r="T300" s="62"/>
      <c r="U300" s="155">
        <f t="shared" si="130"/>
        <v>0</v>
      </c>
      <c r="V300" s="272"/>
      <c r="W300" s="272"/>
      <c r="X300" s="273"/>
    </row>
    <row r="301" spans="1:24" s="36" customFormat="1" ht="17.25" customHeight="1" thickBot="1" x14ac:dyDescent="0.25">
      <c r="A301" s="496"/>
      <c r="B301" s="497"/>
      <c r="C301" s="571"/>
      <c r="D301" s="499"/>
      <c r="E301" s="49"/>
      <c r="F301" s="601" t="s">
        <v>31</v>
      </c>
      <c r="G301" s="602"/>
      <c r="H301" s="625"/>
      <c r="I301" s="109">
        <f>SUM(J301+L301)</f>
        <v>52.6</v>
      </c>
      <c r="J301" s="110">
        <f>J299+J300</f>
        <v>52.6</v>
      </c>
      <c r="K301" s="110">
        <f t="shared" ref="K301:L301" si="135">K299+K300</f>
        <v>0</v>
      </c>
      <c r="L301" s="110">
        <f t="shared" si="135"/>
        <v>0</v>
      </c>
      <c r="M301" s="109">
        <f t="shared" si="129"/>
        <v>118</v>
      </c>
      <c r="N301" s="110">
        <f>N299+N300</f>
        <v>60</v>
      </c>
      <c r="O301" s="110">
        <f t="shared" ref="O301:P301" si="136">O299+O300</f>
        <v>0</v>
      </c>
      <c r="P301" s="110">
        <f t="shared" si="136"/>
        <v>58</v>
      </c>
      <c r="Q301" s="109">
        <f t="shared" si="126"/>
        <v>60</v>
      </c>
      <c r="R301" s="110">
        <f>R299</f>
        <v>60</v>
      </c>
      <c r="S301" s="110">
        <f>S299</f>
        <v>0</v>
      </c>
      <c r="T301" s="110">
        <f>T299</f>
        <v>0</v>
      </c>
      <c r="U301" s="109">
        <f t="shared" si="130"/>
        <v>60</v>
      </c>
      <c r="V301" s="110">
        <f>V299</f>
        <v>60</v>
      </c>
      <c r="W301" s="110">
        <f>W299</f>
        <v>0</v>
      </c>
      <c r="X301" s="88">
        <f>X299</f>
        <v>0</v>
      </c>
    </row>
    <row r="302" spans="1:24" s="36" customFormat="1" ht="17.25" hidden="1" customHeight="1" thickBot="1" x14ac:dyDescent="0.25">
      <c r="A302" s="496">
        <v>3</v>
      </c>
      <c r="B302" s="497">
        <v>2</v>
      </c>
      <c r="C302" s="571">
        <v>5</v>
      </c>
      <c r="D302" s="615" t="s">
        <v>298</v>
      </c>
      <c r="E302" s="571" t="s">
        <v>296</v>
      </c>
      <c r="F302" s="274" t="s">
        <v>33</v>
      </c>
      <c r="G302" s="275" t="s">
        <v>299</v>
      </c>
      <c r="H302" s="164" t="s">
        <v>27</v>
      </c>
      <c r="I302" s="276">
        <f>SUM(L302)</f>
        <v>0</v>
      </c>
      <c r="J302" s="24"/>
      <c r="K302" s="24"/>
      <c r="L302" s="266"/>
      <c r="M302" s="277">
        <f t="shared" si="129"/>
        <v>0</v>
      </c>
      <c r="N302" s="278"/>
      <c r="O302" s="278"/>
      <c r="P302" s="279"/>
      <c r="Q302" s="280">
        <f t="shared" si="126"/>
        <v>0</v>
      </c>
      <c r="R302" s="162"/>
      <c r="S302" s="162"/>
      <c r="T302" s="281"/>
      <c r="U302" s="280">
        <f t="shared" si="130"/>
        <v>0</v>
      </c>
      <c r="V302" s="162"/>
      <c r="W302" s="162"/>
      <c r="X302" s="160"/>
    </row>
    <row r="303" spans="1:24" s="36" customFormat="1" ht="17.25" hidden="1" customHeight="1" thickBot="1" x14ac:dyDescent="0.25">
      <c r="A303" s="496"/>
      <c r="B303" s="497"/>
      <c r="C303" s="571"/>
      <c r="D303" s="615"/>
      <c r="E303" s="547"/>
      <c r="F303" s="611" t="s">
        <v>31</v>
      </c>
      <c r="G303" s="612"/>
      <c r="H303" s="603"/>
      <c r="I303" s="109">
        <f>SUM(J303+L303)</f>
        <v>0</v>
      </c>
      <c r="J303" s="110">
        <f>J302</f>
        <v>0</v>
      </c>
      <c r="K303" s="110">
        <f>K302</f>
        <v>0</v>
      </c>
      <c r="L303" s="110">
        <f>L302</f>
        <v>0</v>
      </c>
      <c r="M303" s="109">
        <f t="shared" si="129"/>
        <v>0</v>
      </c>
      <c r="N303" s="110">
        <f>N302</f>
        <v>0</v>
      </c>
      <c r="O303" s="110">
        <f>O302</f>
        <v>0</v>
      </c>
      <c r="P303" s="110">
        <f>P302</f>
        <v>0</v>
      </c>
      <c r="Q303" s="109">
        <f t="shared" si="126"/>
        <v>0</v>
      </c>
      <c r="R303" s="110">
        <f>R302</f>
        <v>0</v>
      </c>
      <c r="S303" s="110">
        <f>S302</f>
        <v>0</v>
      </c>
      <c r="T303" s="110">
        <f>T302</f>
        <v>0</v>
      </c>
      <c r="U303" s="109">
        <f t="shared" si="130"/>
        <v>0</v>
      </c>
      <c r="V303" s="110">
        <f>V302</f>
        <v>0</v>
      </c>
      <c r="W303" s="110">
        <f>W302</f>
        <v>0</v>
      </c>
      <c r="X303" s="88">
        <f>X302</f>
        <v>0</v>
      </c>
    </row>
    <row r="304" spans="1:24" s="36" customFormat="1" ht="22.5" customHeight="1" thickBot="1" x14ac:dyDescent="0.25">
      <c r="A304" s="496">
        <v>3</v>
      </c>
      <c r="B304" s="497">
        <v>2</v>
      </c>
      <c r="C304" s="571">
        <v>5</v>
      </c>
      <c r="D304" s="499" t="s">
        <v>300</v>
      </c>
      <c r="E304" s="571">
        <v>9</v>
      </c>
      <c r="F304" s="274" t="s">
        <v>301</v>
      </c>
      <c r="G304" s="282" t="s">
        <v>302</v>
      </c>
      <c r="H304" s="164" t="s">
        <v>27</v>
      </c>
      <c r="I304" s="23">
        <f>SUM(J304)</f>
        <v>25.8</v>
      </c>
      <c r="J304" s="24">
        <v>25.8</v>
      </c>
      <c r="K304" s="24"/>
      <c r="L304" s="266"/>
      <c r="M304" s="271">
        <f t="shared" si="129"/>
        <v>27.6</v>
      </c>
      <c r="N304" s="121">
        <v>27.6</v>
      </c>
      <c r="O304" s="121"/>
      <c r="P304" s="122"/>
      <c r="Q304" s="264">
        <f t="shared" si="126"/>
        <v>27.6</v>
      </c>
      <c r="R304" s="24">
        <v>27.6</v>
      </c>
      <c r="S304" s="24"/>
      <c r="T304" s="266"/>
      <c r="U304" s="264">
        <f t="shared" si="130"/>
        <v>27.6</v>
      </c>
      <c r="V304" s="162">
        <v>27.6</v>
      </c>
      <c r="W304" s="162"/>
      <c r="X304" s="160"/>
    </row>
    <row r="305" spans="1:25" s="36" customFormat="1" ht="30" customHeight="1" thickBot="1" x14ac:dyDescent="0.25">
      <c r="A305" s="496"/>
      <c r="B305" s="497"/>
      <c r="C305" s="571"/>
      <c r="D305" s="499"/>
      <c r="E305" s="547"/>
      <c r="F305" s="611" t="s">
        <v>31</v>
      </c>
      <c r="G305" s="612"/>
      <c r="H305" s="603"/>
      <c r="I305" s="109">
        <f>SUM(J305+L305)</f>
        <v>25.8</v>
      </c>
      <c r="J305" s="110">
        <f>J304</f>
        <v>25.8</v>
      </c>
      <c r="K305" s="110">
        <f>K304</f>
        <v>0</v>
      </c>
      <c r="L305" s="110">
        <f>L304</f>
        <v>0</v>
      </c>
      <c r="M305" s="109">
        <f t="shared" si="129"/>
        <v>27.6</v>
      </c>
      <c r="N305" s="110">
        <f>N304</f>
        <v>27.6</v>
      </c>
      <c r="O305" s="110">
        <f>O304</f>
        <v>0</v>
      </c>
      <c r="P305" s="110">
        <f>P304</f>
        <v>0</v>
      </c>
      <c r="Q305" s="109">
        <f t="shared" si="126"/>
        <v>27.6</v>
      </c>
      <c r="R305" s="110">
        <f>R304</f>
        <v>27.6</v>
      </c>
      <c r="S305" s="110">
        <f>S304</f>
        <v>0</v>
      </c>
      <c r="T305" s="110">
        <f>T304</f>
        <v>0</v>
      </c>
      <c r="U305" s="109">
        <f t="shared" si="130"/>
        <v>27.6</v>
      </c>
      <c r="V305" s="110">
        <f>V304</f>
        <v>27.6</v>
      </c>
      <c r="W305" s="110">
        <f>W304</f>
        <v>0</v>
      </c>
      <c r="X305" s="88">
        <f>X304</f>
        <v>0</v>
      </c>
    </row>
    <row r="306" spans="1:25" s="36" customFormat="1" ht="17.25" customHeight="1" x14ac:dyDescent="0.2">
      <c r="A306" s="496">
        <v>3</v>
      </c>
      <c r="B306" s="497">
        <v>2</v>
      </c>
      <c r="C306" s="571">
        <v>6</v>
      </c>
      <c r="D306" s="616" t="s">
        <v>303</v>
      </c>
      <c r="E306" s="547">
        <v>9</v>
      </c>
      <c r="F306" s="613" t="s">
        <v>33</v>
      </c>
      <c r="G306" s="613" t="s">
        <v>304</v>
      </c>
      <c r="H306" s="283" t="s">
        <v>27</v>
      </c>
      <c r="I306" s="13">
        <f>SUM(J306+L306)</f>
        <v>26.5</v>
      </c>
      <c r="J306" s="284"/>
      <c r="K306" s="284"/>
      <c r="L306" s="284">
        <v>26.5</v>
      </c>
      <c r="M306" s="285">
        <f>SUM(N306+P306)</f>
        <v>365.2</v>
      </c>
      <c r="N306" s="284"/>
      <c r="O306" s="284"/>
      <c r="P306" s="286">
        <v>365.2</v>
      </c>
      <c r="Q306" s="285">
        <f>SUM(R306+T306)</f>
        <v>0</v>
      </c>
      <c r="R306" s="14"/>
      <c r="S306" s="14"/>
      <c r="T306" s="14"/>
      <c r="U306" s="285">
        <f>SUM(V306+X306)</f>
        <v>0</v>
      </c>
      <c r="V306" s="14"/>
      <c r="W306" s="14"/>
      <c r="X306" s="15"/>
    </row>
    <row r="307" spans="1:25" s="36" customFormat="1" ht="17.25" customHeight="1" x14ac:dyDescent="0.2">
      <c r="A307" s="496"/>
      <c r="B307" s="497"/>
      <c r="C307" s="563"/>
      <c r="D307" s="472"/>
      <c r="E307" s="617"/>
      <c r="F307" s="614"/>
      <c r="G307" s="614"/>
      <c r="H307" s="287" t="s">
        <v>245</v>
      </c>
      <c r="I307" s="41">
        <f>SUM(J307+L307)</f>
        <v>122.6</v>
      </c>
      <c r="J307" s="288"/>
      <c r="K307" s="288"/>
      <c r="L307" s="288">
        <v>122.6</v>
      </c>
      <c r="M307" s="19">
        <f>N307+P307</f>
        <v>0</v>
      </c>
      <c r="N307" s="288"/>
      <c r="O307" s="288"/>
      <c r="P307" s="289"/>
      <c r="Q307" s="19"/>
      <c r="R307" s="103"/>
      <c r="S307" s="103"/>
      <c r="T307" s="103"/>
      <c r="U307" s="19"/>
      <c r="V307" s="103"/>
      <c r="W307" s="20"/>
      <c r="X307" s="21"/>
    </row>
    <row r="308" spans="1:25" s="36" customFormat="1" ht="17.25" customHeight="1" thickBot="1" x14ac:dyDescent="0.25">
      <c r="A308" s="496"/>
      <c r="B308" s="497"/>
      <c r="C308" s="563"/>
      <c r="D308" s="472"/>
      <c r="E308" s="617"/>
      <c r="F308" s="614"/>
      <c r="G308" s="614"/>
      <c r="H308" s="290" t="s">
        <v>241</v>
      </c>
      <c r="I308" s="291">
        <f>SUM(J308+L308)</f>
        <v>0</v>
      </c>
      <c r="J308" s="292"/>
      <c r="K308" s="292"/>
      <c r="L308" s="292"/>
      <c r="M308" s="293">
        <f>N308+P308</f>
        <v>284.39999999999998</v>
      </c>
      <c r="N308" s="292"/>
      <c r="O308" s="292"/>
      <c r="P308" s="294">
        <v>284.39999999999998</v>
      </c>
      <c r="Q308" s="293"/>
      <c r="R308" s="121"/>
      <c r="S308" s="121"/>
      <c r="T308" s="121"/>
      <c r="U308" s="293"/>
      <c r="V308" s="121"/>
      <c r="W308" s="103"/>
      <c r="X308" s="104"/>
    </row>
    <row r="309" spans="1:25" s="36" customFormat="1" ht="17.25" customHeight="1" thickBot="1" x14ac:dyDescent="0.25">
      <c r="A309" s="496"/>
      <c r="B309" s="497"/>
      <c r="C309" s="563"/>
      <c r="D309" s="472"/>
      <c r="E309" s="617"/>
      <c r="F309" s="611" t="s">
        <v>31</v>
      </c>
      <c r="G309" s="612"/>
      <c r="H309" s="603"/>
      <c r="I309" s="295">
        <f>SUM(J309+L309)</f>
        <v>149.1</v>
      </c>
      <c r="J309" s="110">
        <f>SUM(J306+J307)</f>
        <v>0</v>
      </c>
      <c r="K309" s="110">
        <f t="shared" ref="K309:L309" si="137">SUM(K306+K307)</f>
        <v>0</v>
      </c>
      <c r="L309" s="110">
        <f t="shared" si="137"/>
        <v>149.1</v>
      </c>
      <c r="M309" s="295">
        <f>SUM(N309+P309)</f>
        <v>649.59999999999991</v>
      </c>
      <c r="N309" s="110">
        <f>SUM(N306)</f>
        <v>0</v>
      </c>
      <c r="O309" s="110">
        <f t="shared" ref="O309" si="138">SUM(O306)</f>
        <v>0</v>
      </c>
      <c r="P309" s="88">
        <f>SUM(P306,P308,P307)</f>
        <v>649.59999999999991</v>
      </c>
      <c r="Q309" s="295">
        <f>SUM(R309+T309)</f>
        <v>0</v>
      </c>
      <c r="R309" s="110">
        <f>SUM(R306)</f>
        <v>0</v>
      </c>
      <c r="S309" s="110">
        <f t="shared" ref="S309:T309" si="139">SUM(S306)</f>
        <v>0</v>
      </c>
      <c r="T309" s="88">
        <f t="shared" si="139"/>
        <v>0</v>
      </c>
      <c r="U309" s="295">
        <f>SUM(V309+X309)</f>
        <v>0</v>
      </c>
      <c r="V309" s="110">
        <f>SUM(V306)</f>
        <v>0</v>
      </c>
      <c r="W309" s="110">
        <f t="shared" ref="W309:X309" si="140">SUM(W306)</f>
        <v>0</v>
      </c>
      <c r="X309" s="88">
        <f t="shared" si="140"/>
        <v>0</v>
      </c>
      <c r="Y309" s="244"/>
    </row>
    <row r="310" spans="1:25" s="36" customFormat="1" ht="17.25" customHeight="1" thickBot="1" x14ac:dyDescent="0.25">
      <c r="A310" s="496">
        <v>3</v>
      </c>
      <c r="B310" s="497">
        <v>2</v>
      </c>
      <c r="C310" s="571">
        <v>7</v>
      </c>
      <c r="D310" s="615" t="s">
        <v>305</v>
      </c>
      <c r="E310" s="571">
        <v>9</v>
      </c>
      <c r="F310" s="274" t="s">
        <v>33</v>
      </c>
      <c r="G310" s="275" t="s">
        <v>306</v>
      </c>
      <c r="H310" s="164" t="s">
        <v>27</v>
      </c>
      <c r="I310" s="23">
        <f>SUM(L310)</f>
        <v>2.4</v>
      </c>
      <c r="J310" s="24">
        <v>13.5</v>
      </c>
      <c r="K310" s="24"/>
      <c r="L310" s="266">
        <v>2.4</v>
      </c>
      <c r="M310" s="271">
        <f t="shared" ref="M310:M313" si="141">SUM(N310+P310)</f>
        <v>0</v>
      </c>
      <c r="N310" s="278"/>
      <c r="O310" s="278"/>
      <c r="P310" s="122"/>
      <c r="Q310" s="264">
        <f t="shared" ref="Q310:Q313" si="142">SUM(R310+T310)</f>
        <v>0</v>
      </c>
      <c r="R310" s="162"/>
      <c r="S310" s="162"/>
      <c r="T310" s="281"/>
      <c r="U310" s="280">
        <f t="shared" ref="U310:U313" si="143">SUM(V310+X310)</f>
        <v>0</v>
      </c>
      <c r="V310" s="162"/>
      <c r="W310" s="162"/>
      <c r="X310" s="160"/>
      <c r="Y310" s="244"/>
    </row>
    <row r="311" spans="1:25" s="36" customFormat="1" ht="17.25" customHeight="1" thickBot="1" x14ac:dyDescent="0.25">
      <c r="A311" s="496"/>
      <c r="B311" s="497"/>
      <c r="C311" s="571"/>
      <c r="D311" s="615"/>
      <c r="E311" s="547"/>
      <c r="F311" s="611" t="s">
        <v>31</v>
      </c>
      <c r="G311" s="612"/>
      <c r="H311" s="603"/>
      <c r="I311" s="109">
        <f>SUM(J311+L311)</f>
        <v>15.9</v>
      </c>
      <c r="J311" s="110">
        <f>J310</f>
        <v>13.5</v>
      </c>
      <c r="K311" s="110">
        <f>K310</f>
        <v>0</v>
      </c>
      <c r="L311" s="110">
        <f>L310</f>
        <v>2.4</v>
      </c>
      <c r="M311" s="109">
        <f t="shared" si="141"/>
        <v>0</v>
      </c>
      <c r="N311" s="110">
        <f>N310</f>
        <v>0</v>
      </c>
      <c r="O311" s="110">
        <f>O310</f>
        <v>0</v>
      </c>
      <c r="P311" s="110">
        <f>P310</f>
        <v>0</v>
      </c>
      <c r="Q311" s="109">
        <f t="shared" si="142"/>
        <v>0</v>
      </c>
      <c r="R311" s="110">
        <f>R310</f>
        <v>0</v>
      </c>
      <c r="S311" s="110">
        <f>S310</f>
        <v>0</v>
      </c>
      <c r="T311" s="110">
        <f>T310</f>
        <v>0</v>
      </c>
      <c r="U311" s="109">
        <f t="shared" si="143"/>
        <v>0</v>
      </c>
      <c r="V311" s="110">
        <f>V310</f>
        <v>0</v>
      </c>
      <c r="W311" s="110">
        <f>W310</f>
        <v>0</v>
      </c>
      <c r="X311" s="88">
        <f>X310</f>
        <v>0</v>
      </c>
      <c r="Y311" s="244"/>
    </row>
    <row r="312" spans="1:25" s="36" customFormat="1" ht="17.25" customHeight="1" thickBot="1" x14ac:dyDescent="0.25">
      <c r="A312" s="496">
        <v>3</v>
      </c>
      <c r="B312" s="497">
        <v>2</v>
      </c>
      <c r="C312" s="571">
        <v>8</v>
      </c>
      <c r="D312" s="499" t="s">
        <v>307</v>
      </c>
      <c r="E312" s="571" t="s">
        <v>296</v>
      </c>
      <c r="F312" s="274" t="s">
        <v>308</v>
      </c>
      <c r="G312" s="282" t="s">
        <v>309</v>
      </c>
      <c r="H312" s="164" t="s">
        <v>27</v>
      </c>
      <c r="I312" s="23">
        <f>SUM(J312)</f>
        <v>12</v>
      </c>
      <c r="J312" s="24">
        <v>12</v>
      </c>
      <c r="K312" s="24"/>
      <c r="L312" s="266"/>
      <c r="M312" s="271">
        <f t="shared" si="141"/>
        <v>31.5</v>
      </c>
      <c r="N312" s="121">
        <v>31.5</v>
      </c>
      <c r="O312" s="121"/>
      <c r="P312" s="122"/>
      <c r="Q312" s="264">
        <f t="shared" si="142"/>
        <v>31.5</v>
      </c>
      <c r="R312" s="24">
        <v>31.5</v>
      </c>
      <c r="S312" s="24"/>
      <c r="T312" s="266"/>
      <c r="U312" s="264">
        <f t="shared" si="143"/>
        <v>31.5</v>
      </c>
      <c r="V312" s="24">
        <v>31.5</v>
      </c>
      <c r="W312" s="162"/>
      <c r="X312" s="160"/>
      <c r="Y312" s="244"/>
    </row>
    <row r="313" spans="1:25" s="36" customFormat="1" ht="34.200000000000003" customHeight="1" thickBot="1" x14ac:dyDescent="0.25">
      <c r="A313" s="496"/>
      <c r="B313" s="497"/>
      <c r="C313" s="571"/>
      <c r="D313" s="499"/>
      <c r="E313" s="547"/>
      <c r="F313" s="611" t="s">
        <v>31</v>
      </c>
      <c r="G313" s="612"/>
      <c r="H313" s="603"/>
      <c r="I313" s="109">
        <f>SUM(J313+L313)</f>
        <v>12</v>
      </c>
      <c r="J313" s="110">
        <f>J312</f>
        <v>12</v>
      </c>
      <c r="K313" s="110">
        <f>K312</f>
        <v>0</v>
      </c>
      <c r="L313" s="110">
        <f>L312</f>
        <v>0</v>
      </c>
      <c r="M313" s="109">
        <f t="shared" si="141"/>
        <v>31.5</v>
      </c>
      <c r="N313" s="110">
        <f>N312</f>
        <v>31.5</v>
      </c>
      <c r="O313" s="110">
        <f>O312</f>
        <v>0</v>
      </c>
      <c r="P313" s="110">
        <f>P312</f>
        <v>0</v>
      </c>
      <c r="Q313" s="109">
        <f t="shared" si="142"/>
        <v>31.5</v>
      </c>
      <c r="R313" s="110">
        <f>R312</f>
        <v>31.5</v>
      </c>
      <c r="S313" s="110">
        <f>S312</f>
        <v>0</v>
      </c>
      <c r="T313" s="110">
        <f>T312</f>
        <v>0</v>
      </c>
      <c r="U313" s="109">
        <f t="shared" si="143"/>
        <v>31.5</v>
      </c>
      <c r="V313" s="110">
        <f>V312</f>
        <v>31.5</v>
      </c>
      <c r="W313" s="110">
        <f>W312</f>
        <v>0</v>
      </c>
      <c r="X313" s="88">
        <f>X312</f>
        <v>0</v>
      </c>
      <c r="Y313" s="244"/>
    </row>
    <row r="314" spans="1:25" s="36" customFormat="1" ht="20.25" customHeight="1" thickBot="1" x14ac:dyDescent="0.25">
      <c r="A314" s="123">
        <v>3</v>
      </c>
      <c r="B314" s="296">
        <v>2</v>
      </c>
      <c r="C314" s="604" t="s">
        <v>134</v>
      </c>
      <c r="D314" s="605"/>
      <c r="E314" s="605"/>
      <c r="F314" s="605"/>
      <c r="G314" s="605"/>
      <c r="H314" s="606"/>
      <c r="I314" s="297">
        <f>L314+J314</f>
        <v>310.89999999999998</v>
      </c>
      <c r="J314" s="298">
        <f>SUM(J292+J294+J298+J301+J303+J305+J309+J311+J313)</f>
        <v>135.39999999999998</v>
      </c>
      <c r="K314" s="298">
        <f t="shared" ref="K314:L314" si="144">SUM(K292+K294+K298+K301+K303+K305+K309+K311)</f>
        <v>0</v>
      </c>
      <c r="L314" s="298">
        <f t="shared" si="144"/>
        <v>175.5</v>
      </c>
      <c r="M314" s="227">
        <f>P314+N314</f>
        <v>1141.6999999999998</v>
      </c>
      <c r="N314" s="190">
        <f>SUM(N292+N294+N298+N301+N303+N305+N309+N311+N313)</f>
        <v>260.10000000000002</v>
      </c>
      <c r="O314" s="190">
        <f t="shared" ref="O314:P314" si="145">SUM(O292+O294+O298+O301+O303+O305+O309+O311)</f>
        <v>0</v>
      </c>
      <c r="P314" s="190">
        <f t="shared" si="145"/>
        <v>881.59999999999991</v>
      </c>
      <c r="Q314" s="227">
        <f>T314+R314</f>
        <v>2949.1</v>
      </c>
      <c r="R314" s="190">
        <f>SUM(R292+R294+R298+R301+R305+R309+R313)</f>
        <v>219.1</v>
      </c>
      <c r="S314" s="190">
        <f>SUM(S292+S294+S298+S301+S305+S309)</f>
        <v>0</v>
      </c>
      <c r="T314" s="190">
        <f>SUM(T292+T294+T298+T301+T305+T309)</f>
        <v>2730</v>
      </c>
      <c r="U314" s="227">
        <f>X314+V314</f>
        <v>249.1</v>
      </c>
      <c r="V314" s="190">
        <f>SUM(V292+V294+V298+V301+V305+V309+V313)</f>
        <v>219.1</v>
      </c>
      <c r="W314" s="190">
        <f>SUM(W292+W294+W298+W301+W305+W309)</f>
        <v>0</v>
      </c>
      <c r="X314" s="192">
        <f>SUM(X292+X294+X298+X301+X305+X309)</f>
        <v>30</v>
      </c>
      <c r="Y314" s="244"/>
    </row>
    <row r="315" spans="1:25" s="36" customFormat="1" ht="21" customHeight="1" thickBot="1" x14ac:dyDescent="0.25">
      <c r="A315" s="255">
        <v>3</v>
      </c>
      <c r="B315" s="195">
        <v>3</v>
      </c>
      <c r="C315" s="584" t="s">
        <v>310</v>
      </c>
      <c r="D315" s="585"/>
      <c r="E315" s="585"/>
      <c r="F315" s="585"/>
      <c r="G315" s="585"/>
      <c r="H315" s="585"/>
      <c r="I315" s="585"/>
      <c r="J315" s="585"/>
      <c r="K315" s="585"/>
      <c r="L315" s="585"/>
      <c r="M315" s="585"/>
      <c r="N315" s="585"/>
      <c r="O315" s="585"/>
      <c r="P315" s="585"/>
      <c r="Q315" s="585"/>
      <c r="R315" s="585"/>
      <c r="S315" s="585"/>
      <c r="T315" s="585"/>
      <c r="U315" s="585"/>
      <c r="V315" s="585"/>
      <c r="W315" s="585"/>
      <c r="X315" s="586"/>
    </row>
    <row r="316" spans="1:25" ht="24" hidden="1" customHeight="1" x14ac:dyDescent="0.2">
      <c r="A316" s="594">
        <v>3</v>
      </c>
      <c r="B316" s="497">
        <v>3</v>
      </c>
      <c r="C316" s="595">
        <v>1</v>
      </c>
      <c r="D316" s="597" t="s">
        <v>311</v>
      </c>
      <c r="E316" s="599">
        <v>9</v>
      </c>
      <c r="F316" s="609" t="s">
        <v>312</v>
      </c>
      <c r="G316" s="609" t="s">
        <v>313</v>
      </c>
      <c r="H316" s="299" t="s">
        <v>80</v>
      </c>
      <c r="I316" s="168">
        <f>SUM(J316)</f>
        <v>0</v>
      </c>
      <c r="J316" s="39"/>
      <c r="K316" s="39"/>
      <c r="L316" s="81"/>
      <c r="M316" s="168">
        <f t="shared" ref="M316:M321" si="146">SUM(N316+P316)</f>
        <v>0</v>
      </c>
      <c r="N316" s="39"/>
      <c r="O316" s="39"/>
      <c r="P316" s="81"/>
      <c r="Q316" s="168">
        <f t="shared" ref="Q316:Q321" si="147">SUM(R316+T316)</f>
        <v>0</v>
      </c>
      <c r="R316" s="39"/>
      <c r="S316" s="39"/>
      <c r="T316" s="81"/>
      <c r="U316" s="168">
        <f t="shared" ref="U316:U321" si="148">SUM(V316+X316)</f>
        <v>0</v>
      </c>
      <c r="V316" s="202"/>
      <c r="W316" s="202"/>
      <c r="X316" s="248"/>
    </row>
    <row r="317" spans="1:25" ht="29.25" customHeight="1" thickBot="1" x14ac:dyDescent="0.25">
      <c r="A317" s="594"/>
      <c r="B317" s="497"/>
      <c r="C317" s="595"/>
      <c r="D317" s="597"/>
      <c r="E317" s="599"/>
      <c r="F317" s="610"/>
      <c r="G317" s="610"/>
      <c r="H317" s="300" t="s">
        <v>27</v>
      </c>
      <c r="I317" s="60">
        <f>SUM(J317)</f>
        <v>10</v>
      </c>
      <c r="J317" s="61">
        <v>10</v>
      </c>
      <c r="K317" s="61"/>
      <c r="L317" s="101"/>
      <c r="M317" s="41">
        <f t="shared" si="146"/>
        <v>10</v>
      </c>
      <c r="N317" s="61">
        <v>10</v>
      </c>
      <c r="O317" s="61"/>
      <c r="P317" s="101"/>
      <c r="Q317" s="41">
        <f t="shared" si="147"/>
        <v>10</v>
      </c>
      <c r="R317" s="61">
        <v>10</v>
      </c>
      <c r="S317" s="61"/>
      <c r="T317" s="101"/>
      <c r="U317" s="41">
        <f t="shared" si="148"/>
        <v>10</v>
      </c>
      <c r="V317" s="272">
        <v>10</v>
      </c>
      <c r="W317" s="272"/>
      <c r="X317" s="273"/>
    </row>
    <row r="318" spans="1:25" s="36" customFormat="1" ht="24.75" customHeight="1" thickBot="1" x14ac:dyDescent="0.25">
      <c r="A318" s="594"/>
      <c r="B318" s="497"/>
      <c r="C318" s="607"/>
      <c r="D318" s="495"/>
      <c r="E318" s="608"/>
      <c r="F318" s="611" t="s">
        <v>31</v>
      </c>
      <c r="G318" s="612"/>
      <c r="H318" s="603"/>
      <c r="I318" s="109">
        <f>SUM(J318+L318)</f>
        <v>10</v>
      </c>
      <c r="J318" s="110">
        <f>SUM(J316+J317)</f>
        <v>10</v>
      </c>
      <c r="K318" s="110">
        <f t="shared" ref="K318:L318" si="149">SUM(K316)</f>
        <v>0</v>
      </c>
      <c r="L318" s="110">
        <f t="shared" si="149"/>
        <v>0</v>
      </c>
      <c r="M318" s="109">
        <f t="shared" si="146"/>
        <v>10</v>
      </c>
      <c r="N318" s="110">
        <f>SUM(N316+N317)</f>
        <v>10</v>
      </c>
      <c r="O318" s="110">
        <f t="shared" ref="O318:P318" si="150">SUM(O316)</f>
        <v>0</v>
      </c>
      <c r="P318" s="110">
        <f t="shared" si="150"/>
        <v>0</v>
      </c>
      <c r="Q318" s="109">
        <f t="shared" si="147"/>
        <v>10</v>
      </c>
      <c r="R318" s="110">
        <f>SUM(R316+R317)</f>
        <v>10</v>
      </c>
      <c r="S318" s="110">
        <f t="shared" ref="S318:T318" si="151">SUM(S316)</f>
        <v>0</v>
      </c>
      <c r="T318" s="110">
        <f t="shared" si="151"/>
        <v>0</v>
      </c>
      <c r="U318" s="109">
        <f t="shared" si="148"/>
        <v>10</v>
      </c>
      <c r="V318" s="110">
        <f>SUM(V316+V317)</f>
        <v>10</v>
      </c>
      <c r="W318" s="110">
        <f t="shared" ref="W318:X318" si="152">SUM(W316)</f>
        <v>0</v>
      </c>
      <c r="X318" s="88">
        <f t="shared" si="152"/>
        <v>0</v>
      </c>
      <c r="Y318" s="244"/>
    </row>
    <row r="319" spans="1:25" ht="24" customHeight="1" thickBot="1" x14ac:dyDescent="0.25">
      <c r="A319" s="594">
        <v>3</v>
      </c>
      <c r="B319" s="497">
        <v>3</v>
      </c>
      <c r="C319" s="595">
        <v>2</v>
      </c>
      <c r="D319" s="597" t="s">
        <v>314</v>
      </c>
      <c r="E319" s="599">
        <v>9</v>
      </c>
      <c r="F319" s="112" t="s">
        <v>312</v>
      </c>
      <c r="G319" s="112" t="s">
        <v>315</v>
      </c>
      <c r="H319" s="113" t="s">
        <v>27</v>
      </c>
      <c r="I319" s="85">
        <f>SUM(J319)</f>
        <v>3.3</v>
      </c>
      <c r="J319" s="103">
        <v>3.3</v>
      </c>
      <c r="K319" s="103"/>
      <c r="L319" s="106"/>
      <c r="M319" s="41">
        <f t="shared" si="146"/>
        <v>15</v>
      </c>
      <c r="N319" s="103">
        <v>15</v>
      </c>
      <c r="O319" s="103"/>
      <c r="P319" s="104"/>
      <c r="Q319" s="41">
        <f t="shared" si="147"/>
        <v>15</v>
      </c>
      <c r="R319" s="103">
        <v>15</v>
      </c>
      <c r="S319" s="103"/>
      <c r="T319" s="106"/>
      <c r="U319" s="41">
        <f t="shared" si="148"/>
        <v>15</v>
      </c>
      <c r="V319" s="204">
        <v>15</v>
      </c>
      <c r="W319" s="204"/>
      <c r="X319" s="206"/>
    </row>
    <row r="320" spans="1:25" s="36" customFormat="1" ht="18" customHeight="1" thickBot="1" x14ac:dyDescent="0.25">
      <c r="A320" s="594"/>
      <c r="B320" s="497"/>
      <c r="C320" s="596"/>
      <c r="D320" s="598"/>
      <c r="E320" s="600"/>
      <c r="F320" s="601" t="s">
        <v>31</v>
      </c>
      <c r="G320" s="602"/>
      <c r="H320" s="603"/>
      <c r="I320" s="109">
        <f>SUM(J320+L320)</f>
        <v>3.3</v>
      </c>
      <c r="J320" s="110">
        <f>SUM(J319)</f>
        <v>3.3</v>
      </c>
      <c r="K320" s="110">
        <f t="shared" ref="K320:L320" si="153">SUM(K319)</f>
        <v>0</v>
      </c>
      <c r="L320" s="110">
        <f t="shared" si="153"/>
        <v>0</v>
      </c>
      <c r="M320" s="109">
        <f t="shared" si="146"/>
        <v>15</v>
      </c>
      <c r="N320" s="110">
        <f>SUM(N319)</f>
        <v>15</v>
      </c>
      <c r="O320" s="110">
        <f t="shared" ref="O320:P320" si="154">SUM(O319)</f>
        <v>0</v>
      </c>
      <c r="P320" s="110">
        <f t="shared" si="154"/>
        <v>0</v>
      </c>
      <c r="Q320" s="109">
        <f t="shared" si="147"/>
        <v>15</v>
      </c>
      <c r="R320" s="110">
        <f>SUM(R319)</f>
        <v>15</v>
      </c>
      <c r="S320" s="110">
        <f t="shared" ref="S320:T320" si="155">SUM(S319)</f>
        <v>0</v>
      </c>
      <c r="T320" s="110">
        <f t="shared" si="155"/>
        <v>0</v>
      </c>
      <c r="U320" s="109">
        <f t="shared" si="148"/>
        <v>15</v>
      </c>
      <c r="V320" s="110">
        <f>SUM(V319)</f>
        <v>15</v>
      </c>
      <c r="W320" s="110">
        <f t="shared" ref="W320:X320" si="156">SUM(W319)</f>
        <v>0</v>
      </c>
      <c r="X320" s="88">
        <f t="shared" si="156"/>
        <v>0</v>
      </c>
      <c r="Y320" s="244"/>
    </row>
    <row r="321" spans="1:24" s="36" customFormat="1" ht="21" customHeight="1" thickBot="1" x14ac:dyDescent="0.25">
      <c r="A321" s="123">
        <v>3</v>
      </c>
      <c r="B321" s="296">
        <v>3</v>
      </c>
      <c r="C321" s="581" t="s">
        <v>134</v>
      </c>
      <c r="D321" s="582"/>
      <c r="E321" s="582"/>
      <c r="F321" s="582"/>
      <c r="G321" s="582"/>
      <c r="H321" s="583"/>
      <c r="I321" s="189">
        <f>SUM(J321+L321)</f>
        <v>13.3</v>
      </c>
      <c r="J321" s="190">
        <f>SUM(J318+J320)</f>
        <v>13.3</v>
      </c>
      <c r="K321" s="190">
        <f t="shared" ref="K321:L321" si="157">SUM(K318)</f>
        <v>0</v>
      </c>
      <c r="L321" s="190">
        <f t="shared" si="157"/>
        <v>0</v>
      </c>
      <c r="M321" s="189">
        <f t="shared" si="146"/>
        <v>25</v>
      </c>
      <c r="N321" s="190">
        <f>SUM(N318,N320)</f>
        <v>25</v>
      </c>
      <c r="O321" s="190">
        <f t="shared" ref="O321:P321" si="158">SUM(O318)</f>
        <v>0</v>
      </c>
      <c r="P321" s="190">
        <f t="shared" si="158"/>
        <v>0</v>
      </c>
      <c r="Q321" s="189">
        <f t="shared" si="147"/>
        <v>25</v>
      </c>
      <c r="R321" s="190">
        <f>SUM(R318,R320)</f>
        <v>25</v>
      </c>
      <c r="S321" s="190">
        <f t="shared" ref="S321:T321" si="159">SUM(S318)</f>
        <v>0</v>
      </c>
      <c r="T321" s="190">
        <f t="shared" si="159"/>
        <v>0</v>
      </c>
      <c r="U321" s="189">
        <f t="shared" si="148"/>
        <v>25</v>
      </c>
      <c r="V321" s="190">
        <f>SUM(V318,V320)</f>
        <v>25</v>
      </c>
      <c r="W321" s="190">
        <f t="shared" ref="W321:X321" si="160">SUM(W318)</f>
        <v>0</v>
      </c>
      <c r="X321" s="192">
        <f t="shared" si="160"/>
        <v>0</v>
      </c>
    </row>
    <row r="322" spans="1:24" s="36" customFormat="1" ht="16.5" hidden="1" customHeight="1" thickBot="1" x14ac:dyDescent="0.25">
      <c r="A322" s="255">
        <v>5</v>
      </c>
      <c r="B322" s="256">
        <v>5</v>
      </c>
      <c r="C322" s="584" t="s">
        <v>316</v>
      </c>
      <c r="D322" s="585"/>
      <c r="E322" s="585"/>
      <c r="F322" s="585"/>
      <c r="G322" s="585"/>
      <c r="H322" s="585"/>
      <c r="I322" s="585"/>
      <c r="J322" s="585"/>
      <c r="K322" s="585"/>
      <c r="L322" s="585"/>
      <c r="M322" s="585"/>
      <c r="N322" s="585"/>
      <c r="O322" s="585"/>
      <c r="P322" s="585"/>
      <c r="Q322" s="585"/>
      <c r="R322" s="585"/>
      <c r="S322" s="585"/>
      <c r="T322" s="585"/>
      <c r="U322" s="585"/>
      <c r="V322" s="585"/>
      <c r="W322" s="585"/>
      <c r="X322" s="586"/>
    </row>
    <row r="323" spans="1:24" s="307" customFormat="1" ht="13.5" hidden="1" customHeight="1" x14ac:dyDescent="0.2">
      <c r="A323" s="496">
        <v>5</v>
      </c>
      <c r="B323" s="497">
        <v>5</v>
      </c>
      <c r="C323" s="587">
        <v>1</v>
      </c>
      <c r="D323" s="588"/>
      <c r="E323" s="589">
        <v>14</v>
      </c>
      <c r="F323" s="572"/>
      <c r="G323" s="572"/>
      <c r="H323" s="591" t="s">
        <v>317</v>
      </c>
      <c r="I323" s="301">
        <f>SUM(J323+L323)</f>
        <v>0</v>
      </c>
      <c r="J323" s="302"/>
      <c r="K323" s="303"/>
      <c r="L323" s="304"/>
      <c r="M323" s="305">
        <f t="shared" ref="M323:M342" si="161">SUM(N323+P323)</f>
        <v>0</v>
      </c>
      <c r="N323" s="302">
        <f>SUM(N324*3.4528)</f>
        <v>0</v>
      </c>
      <c r="O323" s="303"/>
      <c r="P323" s="306"/>
      <c r="Q323" s="305">
        <f t="shared" ref="Q323:Q337" si="162">SUM(R323+T323)</f>
        <v>0</v>
      </c>
      <c r="R323" s="302">
        <f>SUM(R324*3.4528)</f>
        <v>0</v>
      </c>
      <c r="S323" s="303"/>
      <c r="T323" s="304"/>
      <c r="U323" s="305">
        <f t="shared" ref="U323:U337" si="163">SUM(V323+X323)</f>
        <v>0</v>
      </c>
      <c r="V323" s="302">
        <f>SUM(V324*3.4528)</f>
        <v>0</v>
      </c>
      <c r="W323" s="303"/>
      <c r="X323" s="306"/>
    </row>
    <row r="324" spans="1:24" s="307" customFormat="1" ht="13.5" hidden="1" customHeight="1" x14ac:dyDescent="0.2">
      <c r="A324" s="496"/>
      <c r="B324" s="497"/>
      <c r="C324" s="571"/>
      <c r="D324" s="499"/>
      <c r="E324" s="547"/>
      <c r="F324" s="590"/>
      <c r="G324" s="590"/>
      <c r="H324" s="592"/>
      <c r="I324" s="308">
        <f t="shared" ref="I324:X324" si="164">I323/3.4528</f>
        <v>0</v>
      </c>
      <c r="J324" s="309">
        <f t="shared" si="164"/>
        <v>0</v>
      </c>
      <c r="K324" s="309">
        <f t="shared" si="164"/>
        <v>0</v>
      </c>
      <c r="L324" s="310">
        <f t="shared" si="164"/>
        <v>0</v>
      </c>
      <c r="M324" s="311">
        <f t="shared" si="161"/>
        <v>0</v>
      </c>
      <c r="N324" s="312"/>
      <c r="O324" s="309">
        <f t="shared" si="164"/>
        <v>0</v>
      </c>
      <c r="P324" s="313">
        <f t="shared" si="164"/>
        <v>0</v>
      </c>
      <c r="Q324" s="311">
        <f t="shared" si="162"/>
        <v>0</v>
      </c>
      <c r="R324" s="309"/>
      <c r="S324" s="309">
        <f t="shared" si="164"/>
        <v>0</v>
      </c>
      <c r="T324" s="310">
        <f t="shared" si="164"/>
        <v>0</v>
      </c>
      <c r="U324" s="311">
        <f t="shared" si="163"/>
        <v>0</v>
      </c>
      <c r="V324" s="309"/>
      <c r="W324" s="309">
        <f t="shared" si="164"/>
        <v>0</v>
      </c>
      <c r="X324" s="313">
        <f t="shared" si="164"/>
        <v>0</v>
      </c>
    </row>
    <row r="325" spans="1:24" s="36" customFormat="1" ht="14.25" hidden="1" customHeight="1" x14ac:dyDescent="0.2">
      <c r="A325" s="496"/>
      <c r="B325" s="497"/>
      <c r="C325" s="571"/>
      <c r="D325" s="499"/>
      <c r="E325" s="547"/>
      <c r="F325" s="590"/>
      <c r="G325" s="590"/>
      <c r="H325" s="593" t="s">
        <v>27</v>
      </c>
      <c r="I325" s="315">
        <f>SUM(J325+L325)</f>
        <v>0</v>
      </c>
      <c r="J325" s="316"/>
      <c r="K325" s="317"/>
      <c r="L325" s="318"/>
      <c r="M325" s="319">
        <f t="shared" si="161"/>
        <v>0</v>
      </c>
      <c r="N325" s="320">
        <f>SUM(N326*3.4528)</f>
        <v>0</v>
      </c>
      <c r="O325" s="321"/>
      <c r="P325" s="322"/>
      <c r="Q325" s="323">
        <f t="shared" si="162"/>
        <v>0</v>
      </c>
      <c r="R325" s="320">
        <f>SUM(R326*3.4528)</f>
        <v>0</v>
      </c>
      <c r="S325" s="321"/>
      <c r="T325" s="324"/>
      <c r="U325" s="323">
        <f t="shared" si="163"/>
        <v>0</v>
      </c>
      <c r="V325" s="320">
        <f>SUM(V326*3.4528)</f>
        <v>0</v>
      </c>
      <c r="W325" s="321"/>
      <c r="X325" s="322"/>
    </row>
    <row r="326" spans="1:24" s="36" customFormat="1" ht="14.25" hidden="1" customHeight="1" thickBot="1" x14ac:dyDescent="0.25">
      <c r="A326" s="496"/>
      <c r="B326" s="497"/>
      <c r="C326" s="571"/>
      <c r="D326" s="499"/>
      <c r="E326" s="547"/>
      <c r="F326" s="573"/>
      <c r="G326" s="573"/>
      <c r="H326" s="575"/>
      <c r="I326" s="325">
        <f t="shared" ref="I326:X326" si="165">I325/3.4528</f>
        <v>0</v>
      </c>
      <c r="J326" s="326">
        <f t="shared" si="165"/>
        <v>0</v>
      </c>
      <c r="K326" s="326">
        <f t="shared" si="165"/>
        <v>0</v>
      </c>
      <c r="L326" s="327">
        <f t="shared" si="165"/>
        <v>0</v>
      </c>
      <c r="M326" s="328">
        <f t="shared" si="161"/>
        <v>0</v>
      </c>
      <c r="N326" s="329"/>
      <c r="O326" s="329">
        <f t="shared" si="165"/>
        <v>0</v>
      </c>
      <c r="P326" s="330">
        <f t="shared" si="165"/>
        <v>0</v>
      </c>
      <c r="Q326" s="331">
        <f t="shared" si="162"/>
        <v>0</v>
      </c>
      <c r="R326" s="329"/>
      <c r="S326" s="329">
        <f t="shared" si="165"/>
        <v>0</v>
      </c>
      <c r="T326" s="332">
        <f t="shared" si="165"/>
        <v>0</v>
      </c>
      <c r="U326" s="331">
        <f t="shared" si="163"/>
        <v>0</v>
      </c>
      <c r="V326" s="329"/>
      <c r="W326" s="329">
        <f t="shared" si="165"/>
        <v>0</v>
      </c>
      <c r="X326" s="330">
        <f t="shared" si="165"/>
        <v>0</v>
      </c>
    </row>
    <row r="327" spans="1:24" s="36" customFormat="1" ht="12.75" hidden="1" customHeight="1" thickBot="1" x14ac:dyDescent="0.25">
      <c r="A327" s="496"/>
      <c r="B327" s="497"/>
      <c r="C327" s="571"/>
      <c r="D327" s="499"/>
      <c r="E327" s="547"/>
      <c r="F327" s="549" t="s">
        <v>31</v>
      </c>
      <c r="G327" s="550"/>
      <c r="H327" s="551"/>
      <c r="I327" s="333">
        <f>SUM(J327+L327)</f>
        <v>0</v>
      </c>
      <c r="J327" s="334">
        <f t="shared" ref="J327:L328" si="166">SUM(J325,J323)</f>
        <v>0</v>
      </c>
      <c r="K327" s="334">
        <f t="shared" si="166"/>
        <v>0</v>
      </c>
      <c r="L327" s="335">
        <f t="shared" si="166"/>
        <v>0</v>
      </c>
      <c r="M327" s="333">
        <f t="shared" si="161"/>
        <v>0</v>
      </c>
      <c r="N327" s="334">
        <f t="shared" ref="N327:P328" si="167">SUM(N325,N323)</f>
        <v>0</v>
      </c>
      <c r="O327" s="334">
        <f t="shared" si="167"/>
        <v>0</v>
      </c>
      <c r="P327" s="336">
        <f t="shared" si="167"/>
        <v>0</v>
      </c>
      <c r="Q327" s="337">
        <f t="shared" si="162"/>
        <v>0</v>
      </c>
      <c r="R327" s="334">
        <f t="shared" ref="R327:T328" si="168">SUM(R325,R323)</f>
        <v>0</v>
      </c>
      <c r="S327" s="334">
        <f t="shared" si="168"/>
        <v>0</v>
      </c>
      <c r="T327" s="335">
        <f t="shared" si="168"/>
        <v>0</v>
      </c>
      <c r="U327" s="333">
        <f t="shared" si="163"/>
        <v>0</v>
      </c>
      <c r="V327" s="334">
        <f t="shared" ref="V327:X328" si="169">SUM(V325,V323)</f>
        <v>0</v>
      </c>
      <c r="W327" s="334">
        <f t="shared" si="169"/>
        <v>0</v>
      </c>
      <c r="X327" s="336">
        <f t="shared" si="169"/>
        <v>0</v>
      </c>
    </row>
    <row r="328" spans="1:24" s="36" customFormat="1" ht="12" hidden="1" customHeight="1" thickBot="1" x14ac:dyDescent="0.25">
      <c r="A328" s="496"/>
      <c r="B328" s="497"/>
      <c r="C328" s="571"/>
      <c r="D328" s="499"/>
      <c r="E328" s="547"/>
      <c r="F328" s="552"/>
      <c r="G328" s="553"/>
      <c r="H328" s="554"/>
      <c r="I328" s="333">
        <f>SUM(J328+L328)</f>
        <v>0</v>
      </c>
      <c r="J328" s="334">
        <f t="shared" si="166"/>
        <v>0</v>
      </c>
      <c r="K328" s="334">
        <f t="shared" si="166"/>
        <v>0</v>
      </c>
      <c r="L328" s="335">
        <f t="shared" si="166"/>
        <v>0</v>
      </c>
      <c r="M328" s="338">
        <f t="shared" si="161"/>
        <v>0</v>
      </c>
      <c r="N328" s="339">
        <f t="shared" si="167"/>
        <v>0</v>
      </c>
      <c r="O328" s="339">
        <f t="shared" si="167"/>
        <v>0</v>
      </c>
      <c r="P328" s="340">
        <f t="shared" si="167"/>
        <v>0</v>
      </c>
      <c r="Q328" s="333">
        <f t="shared" si="162"/>
        <v>0</v>
      </c>
      <c r="R328" s="334">
        <f t="shared" si="168"/>
        <v>0</v>
      </c>
      <c r="S328" s="334">
        <f t="shared" si="168"/>
        <v>0</v>
      </c>
      <c r="T328" s="335">
        <f t="shared" si="168"/>
        <v>0</v>
      </c>
      <c r="U328" s="333">
        <f t="shared" si="163"/>
        <v>0</v>
      </c>
      <c r="V328" s="334">
        <f t="shared" si="169"/>
        <v>0</v>
      </c>
      <c r="W328" s="334">
        <f t="shared" si="169"/>
        <v>0</v>
      </c>
      <c r="X328" s="336">
        <f t="shared" si="169"/>
        <v>0</v>
      </c>
    </row>
    <row r="329" spans="1:24" s="307" customFormat="1" ht="15.75" hidden="1" customHeight="1" x14ac:dyDescent="0.2">
      <c r="A329" s="496">
        <v>5</v>
      </c>
      <c r="B329" s="497">
        <v>5</v>
      </c>
      <c r="C329" s="571">
        <v>2</v>
      </c>
      <c r="D329" s="576" t="s">
        <v>318</v>
      </c>
      <c r="E329" s="569">
        <v>14</v>
      </c>
      <c r="F329" s="577" t="s">
        <v>319</v>
      </c>
      <c r="G329" s="577" t="s">
        <v>297</v>
      </c>
      <c r="H329" s="579" t="s">
        <v>317</v>
      </c>
      <c r="I329" s="341">
        <f>SUM(J329+L329)</f>
        <v>0</v>
      </c>
      <c r="J329" s="342"/>
      <c r="K329" s="342"/>
      <c r="L329" s="343"/>
      <c r="M329" s="311">
        <f t="shared" si="161"/>
        <v>0</v>
      </c>
      <c r="N329" s="342">
        <f>SUM(N330*3.4528)</f>
        <v>0</v>
      </c>
      <c r="O329" s="342"/>
      <c r="P329" s="344"/>
      <c r="Q329" s="345">
        <f t="shared" si="162"/>
        <v>0</v>
      </c>
      <c r="R329" s="342">
        <f>SUM(R330*3.4528)</f>
        <v>0</v>
      </c>
      <c r="S329" s="342"/>
      <c r="T329" s="343"/>
      <c r="U329" s="311">
        <f t="shared" si="163"/>
        <v>0</v>
      </c>
      <c r="V329" s="342">
        <f>SUM(V330*3.4528)</f>
        <v>0</v>
      </c>
      <c r="W329" s="342"/>
      <c r="X329" s="344"/>
    </row>
    <row r="330" spans="1:24" s="307" customFormat="1" ht="15.75" hidden="1" customHeight="1" thickBot="1" x14ac:dyDescent="0.25">
      <c r="A330" s="496"/>
      <c r="B330" s="497"/>
      <c r="C330" s="571"/>
      <c r="D330" s="576"/>
      <c r="E330" s="569"/>
      <c r="F330" s="578"/>
      <c r="G330" s="578"/>
      <c r="H330" s="580"/>
      <c r="I330" s="312">
        <f t="shared" ref="I330:X330" si="170">I329/3.4528</f>
        <v>0</v>
      </c>
      <c r="J330" s="309">
        <f t="shared" si="170"/>
        <v>0</v>
      </c>
      <c r="K330" s="309">
        <f t="shared" si="170"/>
        <v>0</v>
      </c>
      <c r="L330" s="310">
        <f t="shared" si="170"/>
        <v>0</v>
      </c>
      <c r="M330" s="311">
        <f t="shared" si="161"/>
        <v>0</v>
      </c>
      <c r="N330" s="309"/>
      <c r="O330" s="309">
        <f t="shared" si="170"/>
        <v>0</v>
      </c>
      <c r="P330" s="313">
        <f t="shared" si="170"/>
        <v>0</v>
      </c>
      <c r="Q330" s="345">
        <f t="shared" si="162"/>
        <v>0</v>
      </c>
      <c r="R330" s="309"/>
      <c r="S330" s="309">
        <f t="shared" si="170"/>
        <v>0</v>
      </c>
      <c r="T330" s="310">
        <f t="shared" si="170"/>
        <v>0</v>
      </c>
      <c r="U330" s="311">
        <f t="shared" si="163"/>
        <v>0</v>
      </c>
      <c r="V330" s="309"/>
      <c r="W330" s="309">
        <f t="shared" si="170"/>
        <v>0</v>
      </c>
      <c r="X330" s="313">
        <f t="shared" si="170"/>
        <v>0</v>
      </c>
    </row>
    <row r="331" spans="1:24" s="257" customFormat="1" ht="15.75" hidden="1" customHeight="1" thickBot="1" x14ac:dyDescent="0.25">
      <c r="A331" s="496"/>
      <c r="B331" s="497"/>
      <c r="C331" s="571"/>
      <c r="D331" s="576"/>
      <c r="E331" s="569"/>
      <c r="F331" s="549" t="s">
        <v>31</v>
      </c>
      <c r="G331" s="550"/>
      <c r="H331" s="551"/>
      <c r="I331" s="337">
        <f>SUM(J331+L331)</f>
        <v>0</v>
      </c>
      <c r="J331" s="334">
        <f t="shared" ref="J331:L332" si="171">SUM(J329)</f>
        <v>0</v>
      </c>
      <c r="K331" s="334">
        <f t="shared" si="171"/>
        <v>0</v>
      </c>
      <c r="L331" s="335">
        <f t="shared" si="171"/>
        <v>0</v>
      </c>
      <c r="M331" s="333">
        <f t="shared" si="161"/>
        <v>0</v>
      </c>
      <c r="N331" s="334">
        <f t="shared" ref="N331:P332" si="172">SUM(N329)</f>
        <v>0</v>
      </c>
      <c r="O331" s="334">
        <f t="shared" si="172"/>
        <v>0</v>
      </c>
      <c r="P331" s="336">
        <f t="shared" si="172"/>
        <v>0</v>
      </c>
      <c r="Q331" s="333">
        <f t="shared" si="162"/>
        <v>0</v>
      </c>
      <c r="R331" s="334">
        <f t="shared" ref="R331:T332" si="173">SUM(R329)</f>
        <v>0</v>
      </c>
      <c r="S331" s="334">
        <f t="shared" si="173"/>
        <v>0</v>
      </c>
      <c r="T331" s="335">
        <f t="shared" si="173"/>
        <v>0</v>
      </c>
      <c r="U331" s="333">
        <f t="shared" si="163"/>
        <v>0</v>
      </c>
      <c r="V331" s="334">
        <f t="shared" ref="V331:X332" si="174">SUM(V329)</f>
        <v>0</v>
      </c>
      <c r="W331" s="334">
        <f t="shared" si="174"/>
        <v>0</v>
      </c>
      <c r="X331" s="336">
        <f t="shared" si="174"/>
        <v>0</v>
      </c>
    </row>
    <row r="332" spans="1:24" s="257" customFormat="1" ht="15.75" hidden="1" customHeight="1" thickBot="1" x14ac:dyDescent="0.25">
      <c r="A332" s="496"/>
      <c r="B332" s="497"/>
      <c r="C332" s="571"/>
      <c r="D332" s="576"/>
      <c r="E332" s="569"/>
      <c r="F332" s="552"/>
      <c r="G332" s="553"/>
      <c r="H332" s="554"/>
      <c r="I332" s="337">
        <f>SUM(J332+L332)</f>
        <v>0</v>
      </c>
      <c r="J332" s="334">
        <f t="shared" si="171"/>
        <v>0</v>
      </c>
      <c r="K332" s="334">
        <f t="shared" si="171"/>
        <v>0</v>
      </c>
      <c r="L332" s="335">
        <f t="shared" si="171"/>
        <v>0</v>
      </c>
      <c r="M332" s="333">
        <f t="shared" si="161"/>
        <v>0</v>
      </c>
      <c r="N332" s="334">
        <f t="shared" si="172"/>
        <v>0</v>
      </c>
      <c r="O332" s="334">
        <f t="shared" si="172"/>
        <v>0</v>
      </c>
      <c r="P332" s="336">
        <f t="shared" si="172"/>
        <v>0</v>
      </c>
      <c r="Q332" s="333">
        <f t="shared" si="162"/>
        <v>0</v>
      </c>
      <c r="R332" s="334">
        <f t="shared" si="173"/>
        <v>0</v>
      </c>
      <c r="S332" s="334">
        <f t="shared" si="173"/>
        <v>0</v>
      </c>
      <c r="T332" s="335">
        <f t="shared" si="173"/>
        <v>0</v>
      </c>
      <c r="U332" s="333">
        <f t="shared" si="163"/>
        <v>0</v>
      </c>
      <c r="V332" s="334">
        <f t="shared" si="174"/>
        <v>0</v>
      </c>
      <c r="W332" s="334">
        <f t="shared" si="174"/>
        <v>0</v>
      </c>
      <c r="X332" s="336">
        <f t="shared" si="174"/>
        <v>0</v>
      </c>
    </row>
    <row r="333" spans="1:24" s="257" customFormat="1" ht="14.25" hidden="1" customHeight="1" x14ac:dyDescent="0.2">
      <c r="A333" s="496"/>
      <c r="B333" s="497"/>
      <c r="C333" s="571"/>
      <c r="D333" s="499"/>
      <c r="E333" s="569">
        <v>14</v>
      </c>
      <c r="F333" s="572"/>
      <c r="G333" s="572"/>
      <c r="H333" s="574" t="s">
        <v>27</v>
      </c>
      <c r="I333" s="346">
        <f>SUM(J333+L333)</f>
        <v>0</v>
      </c>
      <c r="J333" s="347"/>
      <c r="K333" s="348"/>
      <c r="L333" s="349"/>
      <c r="M333" s="350">
        <f t="shared" si="161"/>
        <v>0</v>
      </c>
      <c r="N333" s="351">
        <f>SUM(N334*3.4528)</f>
        <v>0</v>
      </c>
      <c r="O333" s="352"/>
      <c r="P333" s="353"/>
      <c r="Q333" s="350">
        <f t="shared" si="162"/>
        <v>0</v>
      </c>
      <c r="R333" s="351">
        <f>SUM(R334*3.4528)</f>
        <v>0</v>
      </c>
      <c r="S333" s="352"/>
      <c r="T333" s="354"/>
      <c r="U333" s="350">
        <f t="shared" si="163"/>
        <v>0</v>
      </c>
      <c r="V333" s="351">
        <f>SUM(V334*3.4528)</f>
        <v>0</v>
      </c>
      <c r="W333" s="352"/>
      <c r="X333" s="353"/>
    </row>
    <row r="334" spans="1:24" s="257" customFormat="1" ht="14.25" hidden="1" customHeight="1" thickBot="1" x14ac:dyDescent="0.25">
      <c r="A334" s="496"/>
      <c r="B334" s="497"/>
      <c r="C334" s="571"/>
      <c r="D334" s="499"/>
      <c r="E334" s="569"/>
      <c r="F334" s="573"/>
      <c r="G334" s="573"/>
      <c r="H334" s="575"/>
      <c r="I334" s="355">
        <f t="shared" ref="I334:X334" si="175">I333/3.4528</f>
        <v>0</v>
      </c>
      <c r="J334" s="356">
        <f t="shared" si="175"/>
        <v>0</v>
      </c>
      <c r="K334" s="356">
        <f t="shared" si="175"/>
        <v>0</v>
      </c>
      <c r="L334" s="357">
        <f t="shared" si="175"/>
        <v>0</v>
      </c>
      <c r="M334" s="358">
        <f t="shared" si="161"/>
        <v>0</v>
      </c>
      <c r="N334" s="329"/>
      <c r="O334" s="329">
        <f t="shared" si="175"/>
        <v>0</v>
      </c>
      <c r="P334" s="330">
        <f t="shared" si="175"/>
        <v>0</v>
      </c>
      <c r="Q334" s="358">
        <f t="shared" si="162"/>
        <v>0</v>
      </c>
      <c r="R334" s="329"/>
      <c r="S334" s="329">
        <f t="shared" si="175"/>
        <v>0</v>
      </c>
      <c r="T334" s="332">
        <f t="shared" si="175"/>
        <v>0</v>
      </c>
      <c r="U334" s="358">
        <f t="shared" si="163"/>
        <v>0</v>
      </c>
      <c r="V334" s="329"/>
      <c r="W334" s="329">
        <f t="shared" si="175"/>
        <v>0</v>
      </c>
      <c r="X334" s="330">
        <f t="shared" si="175"/>
        <v>0</v>
      </c>
    </row>
    <row r="335" spans="1:24" s="257" customFormat="1" ht="14.25" hidden="1" customHeight="1" thickBot="1" x14ac:dyDescent="0.25">
      <c r="A335" s="496"/>
      <c r="B335" s="497"/>
      <c r="C335" s="571"/>
      <c r="D335" s="499"/>
      <c r="E335" s="569"/>
      <c r="F335" s="549" t="s">
        <v>31</v>
      </c>
      <c r="G335" s="550"/>
      <c r="H335" s="551"/>
      <c r="I335" s="333">
        <f>SUM(J335+L335)</f>
        <v>0</v>
      </c>
      <c r="J335" s="334">
        <f t="shared" ref="J335:L336" si="176">SUM(J333)</f>
        <v>0</v>
      </c>
      <c r="K335" s="334">
        <f t="shared" si="176"/>
        <v>0</v>
      </c>
      <c r="L335" s="335">
        <f t="shared" si="176"/>
        <v>0</v>
      </c>
      <c r="M335" s="333">
        <f t="shared" si="161"/>
        <v>0</v>
      </c>
      <c r="N335" s="334">
        <f t="shared" ref="N335:P336" si="177">SUM(N333)</f>
        <v>0</v>
      </c>
      <c r="O335" s="334">
        <f t="shared" si="177"/>
        <v>0</v>
      </c>
      <c r="P335" s="336">
        <f t="shared" si="177"/>
        <v>0</v>
      </c>
      <c r="Q335" s="333">
        <f t="shared" si="162"/>
        <v>0</v>
      </c>
      <c r="R335" s="334">
        <f t="shared" ref="R335:T336" si="178">SUM(R333)</f>
        <v>0</v>
      </c>
      <c r="S335" s="334">
        <f t="shared" si="178"/>
        <v>0</v>
      </c>
      <c r="T335" s="335">
        <f t="shared" si="178"/>
        <v>0</v>
      </c>
      <c r="U335" s="333">
        <f t="shared" si="163"/>
        <v>0</v>
      </c>
      <c r="V335" s="334">
        <f t="shared" ref="V335:X336" si="179">SUM(V333)</f>
        <v>0</v>
      </c>
      <c r="W335" s="334">
        <f t="shared" si="179"/>
        <v>0</v>
      </c>
      <c r="X335" s="336">
        <f t="shared" si="179"/>
        <v>0</v>
      </c>
    </row>
    <row r="336" spans="1:24" s="257" customFormat="1" ht="14.25" hidden="1" customHeight="1" thickBot="1" x14ac:dyDescent="0.25">
      <c r="A336" s="496"/>
      <c r="B336" s="497"/>
      <c r="C336" s="571"/>
      <c r="D336" s="499"/>
      <c r="E336" s="569"/>
      <c r="F336" s="552"/>
      <c r="G336" s="553"/>
      <c r="H336" s="554"/>
      <c r="I336" s="333">
        <f>SUM(J336+L336)</f>
        <v>0</v>
      </c>
      <c r="J336" s="334">
        <f t="shared" si="176"/>
        <v>0</v>
      </c>
      <c r="K336" s="334">
        <f t="shared" si="176"/>
        <v>0</v>
      </c>
      <c r="L336" s="335">
        <f t="shared" si="176"/>
        <v>0</v>
      </c>
      <c r="M336" s="359">
        <f t="shared" si="161"/>
        <v>0</v>
      </c>
      <c r="N336" s="360">
        <f t="shared" si="177"/>
        <v>0</v>
      </c>
      <c r="O336" s="360">
        <f t="shared" si="177"/>
        <v>0</v>
      </c>
      <c r="P336" s="361">
        <f t="shared" si="177"/>
        <v>0</v>
      </c>
      <c r="Q336" s="333">
        <f t="shared" si="162"/>
        <v>0</v>
      </c>
      <c r="R336" s="334">
        <f t="shared" si="178"/>
        <v>0</v>
      </c>
      <c r="S336" s="334">
        <f t="shared" si="178"/>
        <v>0</v>
      </c>
      <c r="T336" s="335">
        <f t="shared" si="178"/>
        <v>0</v>
      </c>
      <c r="U336" s="333">
        <f t="shared" si="163"/>
        <v>0</v>
      </c>
      <c r="V336" s="334">
        <f t="shared" si="179"/>
        <v>0</v>
      </c>
      <c r="W336" s="334">
        <f t="shared" si="179"/>
        <v>0</v>
      </c>
      <c r="X336" s="336">
        <f t="shared" si="179"/>
        <v>0</v>
      </c>
    </row>
    <row r="337" spans="1:37" s="307" customFormat="1" ht="13.5" hidden="1" customHeight="1" x14ac:dyDescent="0.2">
      <c r="A337" s="482">
        <v>5</v>
      </c>
      <c r="B337" s="484">
        <v>5</v>
      </c>
      <c r="C337" s="563">
        <v>3</v>
      </c>
      <c r="D337" s="566"/>
      <c r="E337" s="569">
        <v>14</v>
      </c>
      <c r="F337" s="542" t="s">
        <v>33</v>
      </c>
      <c r="G337" s="542" t="s">
        <v>286</v>
      </c>
      <c r="H337" s="545" t="s">
        <v>317</v>
      </c>
      <c r="I337" s="301">
        <f>SUM(J337+L337)</f>
        <v>0</v>
      </c>
      <c r="J337" s="362"/>
      <c r="K337" s="363"/>
      <c r="L337" s="364"/>
      <c r="M337" s="301">
        <f t="shared" si="161"/>
        <v>0</v>
      </c>
      <c r="N337" s="363"/>
      <c r="O337" s="363"/>
      <c r="P337" s="365">
        <f>SUM(P338*3.4528)</f>
        <v>0</v>
      </c>
      <c r="Q337" s="302">
        <f t="shared" si="162"/>
        <v>0</v>
      </c>
      <c r="R337" s="363"/>
      <c r="S337" s="363"/>
      <c r="T337" s="364"/>
      <c r="U337" s="301">
        <f t="shared" si="163"/>
        <v>0</v>
      </c>
      <c r="V337" s="363"/>
      <c r="W337" s="363"/>
      <c r="X337" s="365"/>
    </row>
    <row r="338" spans="1:37" s="307" customFormat="1" ht="13.5" hidden="1" customHeight="1" x14ac:dyDescent="0.2">
      <c r="A338" s="561"/>
      <c r="B338" s="503"/>
      <c r="C338" s="564"/>
      <c r="D338" s="567"/>
      <c r="E338" s="569"/>
      <c r="F338" s="543"/>
      <c r="G338" s="543"/>
      <c r="H338" s="546"/>
      <c r="I338" s="308">
        <f t="shared" ref="I338:X338" si="180">I337/3.4528</f>
        <v>0</v>
      </c>
      <c r="J338" s="309">
        <f t="shared" si="180"/>
        <v>0</v>
      </c>
      <c r="K338" s="309">
        <f t="shared" si="180"/>
        <v>0</v>
      </c>
      <c r="L338" s="310">
        <f t="shared" si="180"/>
        <v>0</v>
      </c>
      <c r="M338" s="311">
        <f t="shared" si="161"/>
        <v>0</v>
      </c>
      <c r="N338" s="309">
        <f t="shared" si="180"/>
        <v>0</v>
      </c>
      <c r="O338" s="309">
        <f t="shared" si="180"/>
        <v>0</v>
      </c>
      <c r="P338" s="313"/>
      <c r="Q338" s="312">
        <f t="shared" si="180"/>
        <v>0</v>
      </c>
      <c r="R338" s="309">
        <f t="shared" si="180"/>
        <v>0</v>
      </c>
      <c r="S338" s="309">
        <f t="shared" si="180"/>
        <v>0</v>
      </c>
      <c r="T338" s="310">
        <f t="shared" si="180"/>
        <v>0</v>
      </c>
      <c r="U338" s="308">
        <f t="shared" si="180"/>
        <v>0</v>
      </c>
      <c r="V338" s="309">
        <f t="shared" si="180"/>
        <v>0</v>
      </c>
      <c r="W338" s="309">
        <f t="shared" si="180"/>
        <v>0</v>
      </c>
      <c r="X338" s="313">
        <f t="shared" si="180"/>
        <v>0</v>
      </c>
    </row>
    <row r="339" spans="1:37" s="257" customFormat="1" ht="12.75" hidden="1" customHeight="1" x14ac:dyDescent="0.2">
      <c r="A339" s="561"/>
      <c r="B339" s="503"/>
      <c r="C339" s="564"/>
      <c r="D339" s="567"/>
      <c r="E339" s="569"/>
      <c r="F339" s="543"/>
      <c r="G339" s="543"/>
      <c r="H339" s="547" t="s">
        <v>27</v>
      </c>
      <c r="I339" s="323">
        <f>SUM(J339+L339)</f>
        <v>0</v>
      </c>
      <c r="J339" s="356"/>
      <c r="K339" s="356"/>
      <c r="L339" s="357"/>
      <c r="M339" s="323">
        <f t="shared" si="161"/>
        <v>0</v>
      </c>
      <c r="N339" s="366"/>
      <c r="O339" s="356"/>
      <c r="P339" s="367">
        <f>SUM(P340*3.4528)</f>
        <v>0</v>
      </c>
      <c r="Q339" s="368">
        <f>SUM(R339+T339)</f>
        <v>0</v>
      </c>
      <c r="R339" s="356"/>
      <c r="S339" s="356"/>
      <c r="T339" s="357"/>
      <c r="U339" s="323">
        <f>SUM(V339+X339)</f>
        <v>0</v>
      </c>
      <c r="V339" s="369"/>
      <c r="W339" s="370"/>
      <c r="X339" s="371"/>
    </row>
    <row r="340" spans="1:37" s="257" customFormat="1" ht="13.5" hidden="1" customHeight="1" thickBot="1" x14ac:dyDescent="0.25">
      <c r="A340" s="561"/>
      <c r="B340" s="503"/>
      <c r="C340" s="564"/>
      <c r="D340" s="567"/>
      <c r="E340" s="569"/>
      <c r="F340" s="544"/>
      <c r="G340" s="544"/>
      <c r="H340" s="548"/>
      <c r="I340" s="325">
        <f t="shared" ref="I340:X340" si="181">I339/3.4528</f>
        <v>0</v>
      </c>
      <c r="J340" s="326">
        <f t="shared" si="181"/>
        <v>0</v>
      </c>
      <c r="K340" s="326">
        <f t="shared" si="181"/>
        <v>0</v>
      </c>
      <c r="L340" s="327">
        <f t="shared" si="181"/>
        <v>0</v>
      </c>
      <c r="M340" s="358">
        <f t="shared" si="161"/>
        <v>0</v>
      </c>
      <c r="N340" s="329">
        <f t="shared" si="181"/>
        <v>0</v>
      </c>
      <c r="O340" s="329">
        <f t="shared" si="181"/>
        <v>0</v>
      </c>
      <c r="P340" s="330"/>
      <c r="Q340" s="372">
        <f t="shared" si="181"/>
        <v>0</v>
      </c>
      <c r="R340" s="326">
        <f t="shared" si="181"/>
        <v>0</v>
      </c>
      <c r="S340" s="326">
        <f t="shared" si="181"/>
        <v>0</v>
      </c>
      <c r="T340" s="327">
        <f t="shared" si="181"/>
        <v>0</v>
      </c>
      <c r="U340" s="325">
        <f t="shared" si="181"/>
        <v>0</v>
      </c>
      <c r="V340" s="326">
        <f t="shared" si="181"/>
        <v>0</v>
      </c>
      <c r="W340" s="326">
        <f t="shared" si="181"/>
        <v>0</v>
      </c>
      <c r="X340" s="373">
        <f t="shared" si="181"/>
        <v>0</v>
      </c>
    </row>
    <row r="341" spans="1:37" s="257" customFormat="1" ht="16.5" hidden="1" customHeight="1" thickBot="1" x14ac:dyDescent="0.25">
      <c r="A341" s="561"/>
      <c r="B341" s="503"/>
      <c r="C341" s="564"/>
      <c r="D341" s="567"/>
      <c r="E341" s="569"/>
      <c r="F341" s="549" t="s">
        <v>31</v>
      </c>
      <c r="G341" s="550"/>
      <c r="H341" s="551"/>
      <c r="I341" s="333">
        <f>SUM(J341+L341)</f>
        <v>0</v>
      </c>
      <c r="J341" s="334">
        <f t="shared" ref="J341:L342" si="182">SUM(J339,J337)</f>
        <v>0</v>
      </c>
      <c r="K341" s="334">
        <f t="shared" si="182"/>
        <v>0</v>
      </c>
      <c r="L341" s="335">
        <f t="shared" si="182"/>
        <v>0</v>
      </c>
      <c r="M341" s="338">
        <f t="shared" si="161"/>
        <v>0</v>
      </c>
      <c r="N341" s="339">
        <f t="shared" ref="N341:P342" si="183">SUM(N339,N337)</f>
        <v>0</v>
      </c>
      <c r="O341" s="339">
        <f t="shared" si="183"/>
        <v>0</v>
      </c>
      <c r="P341" s="340">
        <f t="shared" si="183"/>
        <v>0</v>
      </c>
      <c r="Q341" s="333">
        <f>SUM(R341+T341)</f>
        <v>0</v>
      </c>
      <c r="R341" s="334">
        <f t="shared" ref="R341:T342" si="184">SUM(R339,R337)</f>
        <v>0</v>
      </c>
      <c r="S341" s="334">
        <f t="shared" si="184"/>
        <v>0</v>
      </c>
      <c r="T341" s="334">
        <f t="shared" si="184"/>
        <v>0</v>
      </c>
      <c r="U341" s="333">
        <f>SUM(V341+X341)</f>
        <v>0</v>
      </c>
      <c r="V341" s="334">
        <f t="shared" ref="V341:X342" si="185">SUM(V339,V337)</f>
        <v>0</v>
      </c>
      <c r="W341" s="334">
        <f t="shared" si="185"/>
        <v>0</v>
      </c>
      <c r="X341" s="336">
        <f t="shared" si="185"/>
        <v>0</v>
      </c>
    </row>
    <row r="342" spans="1:37" s="257" customFormat="1" ht="16.5" hidden="1" customHeight="1" thickBot="1" x14ac:dyDescent="0.25">
      <c r="A342" s="562"/>
      <c r="B342" s="485"/>
      <c r="C342" s="565"/>
      <c r="D342" s="568"/>
      <c r="E342" s="570"/>
      <c r="F342" s="552"/>
      <c r="G342" s="553"/>
      <c r="H342" s="554"/>
      <c r="I342" s="333">
        <f>SUM(J342+L342)</f>
        <v>0</v>
      </c>
      <c r="J342" s="334">
        <f t="shared" si="182"/>
        <v>0</v>
      </c>
      <c r="K342" s="334">
        <f t="shared" si="182"/>
        <v>0</v>
      </c>
      <c r="L342" s="335">
        <f t="shared" si="182"/>
        <v>0</v>
      </c>
      <c r="M342" s="333">
        <f t="shared" si="161"/>
        <v>0</v>
      </c>
      <c r="N342" s="334">
        <f t="shared" si="183"/>
        <v>0</v>
      </c>
      <c r="O342" s="334">
        <f t="shared" si="183"/>
        <v>0</v>
      </c>
      <c r="P342" s="336">
        <f t="shared" si="183"/>
        <v>0</v>
      </c>
      <c r="Q342" s="333">
        <f>SUM(R342+T342)</f>
        <v>0</v>
      </c>
      <c r="R342" s="334">
        <f t="shared" si="184"/>
        <v>0</v>
      </c>
      <c r="S342" s="334">
        <f t="shared" si="184"/>
        <v>0</v>
      </c>
      <c r="T342" s="334">
        <f t="shared" si="184"/>
        <v>0</v>
      </c>
      <c r="U342" s="333">
        <f>SUM(V342+X342)</f>
        <v>0</v>
      </c>
      <c r="V342" s="334">
        <f t="shared" si="185"/>
        <v>0</v>
      </c>
      <c r="W342" s="334">
        <f t="shared" si="185"/>
        <v>0</v>
      </c>
      <c r="X342" s="336">
        <f t="shared" si="185"/>
        <v>0</v>
      </c>
    </row>
    <row r="343" spans="1:37" s="257" customFormat="1" ht="13.5" hidden="1" customHeight="1" thickBot="1" x14ac:dyDescent="0.25">
      <c r="A343" s="123">
        <v>5</v>
      </c>
      <c r="B343" s="374">
        <v>5</v>
      </c>
      <c r="C343" s="555" t="s">
        <v>134</v>
      </c>
      <c r="D343" s="556"/>
      <c r="E343" s="556"/>
      <c r="F343" s="556"/>
      <c r="G343" s="556"/>
      <c r="H343" s="557"/>
      <c r="I343" s="375">
        <f t="shared" ref="I343:X343" si="186">SUM(I327,I331,I335,I341)</f>
        <v>0</v>
      </c>
      <c r="J343" s="376">
        <f t="shared" si="186"/>
        <v>0</v>
      </c>
      <c r="K343" s="376">
        <f t="shared" si="186"/>
        <v>0</v>
      </c>
      <c r="L343" s="376">
        <f t="shared" si="186"/>
        <v>0</v>
      </c>
      <c r="M343" s="375">
        <f t="shared" si="186"/>
        <v>0</v>
      </c>
      <c r="N343" s="376">
        <f t="shared" si="186"/>
        <v>0</v>
      </c>
      <c r="O343" s="376">
        <f t="shared" si="186"/>
        <v>0</v>
      </c>
      <c r="P343" s="376">
        <f t="shared" si="186"/>
        <v>0</v>
      </c>
      <c r="Q343" s="375">
        <f t="shared" si="186"/>
        <v>0</v>
      </c>
      <c r="R343" s="376">
        <f t="shared" si="186"/>
        <v>0</v>
      </c>
      <c r="S343" s="377">
        <f t="shared" si="186"/>
        <v>0</v>
      </c>
      <c r="T343" s="378">
        <f t="shared" si="186"/>
        <v>0</v>
      </c>
      <c r="U343" s="375">
        <f t="shared" si="186"/>
        <v>0</v>
      </c>
      <c r="V343" s="376">
        <f t="shared" si="186"/>
        <v>0</v>
      </c>
      <c r="W343" s="377">
        <f t="shared" si="186"/>
        <v>0</v>
      </c>
      <c r="X343" s="378">
        <f t="shared" si="186"/>
        <v>0</v>
      </c>
    </row>
    <row r="344" spans="1:37" s="36" customFormat="1" ht="21.75" customHeight="1" thickBot="1" x14ac:dyDescent="0.25">
      <c r="A344" s="379">
        <v>3</v>
      </c>
      <c r="B344" s="558" t="s">
        <v>246</v>
      </c>
      <c r="C344" s="559"/>
      <c r="D344" s="559"/>
      <c r="E344" s="559"/>
      <c r="F344" s="559"/>
      <c r="G344" s="559"/>
      <c r="H344" s="560"/>
      <c r="I344" s="380">
        <f>L344+J344</f>
        <v>358.29999999999995</v>
      </c>
      <c r="J344" s="381">
        <f>SUM(J288+J314+J321)</f>
        <v>168.6</v>
      </c>
      <c r="K344" s="381">
        <f>SUM(K288+K314+K321)</f>
        <v>0</v>
      </c>
      <c r="L344" s="381">
        <f>SUM(L288+L314+L321)</f>
        <v>189.7</v>
      </c>
      <c r="M344" s="382">
        <f>P344+N344</f>
        <v>1346.6999999999998</v>
      </c>
      <c r="N344" s="381">
        <f>SUM(N288+N314+N321)</f>
        <v>326.10000000000002</v>
      </c>
      <c r="O344" s="381">
        <f>SUM(O288+O314+O321)</f>
        <v>0</v>
      </c>
      <c r="P344" s="383">
        <f>SUM(P288+P314+P321)</f>
        <v>1020.5999999999999</v>
      </c>
      <c r="Q344" s="384">
        <f>T344+R344</f>
        <v>3306.1</v>
      </c>
      <c r="R344" s="381">
        <f>SUM(R288+R314+R321)</f>
        <v>315.10000000000002</v>
      </c>
      <c r="S344" s="381">
        <f>SUM(S288+S314+S321)</f>
        <v>0</v>
      </c>
      <c r="T344" s="381">
        <f>SUM(T288+T314+T321)</f>
        <v>2991</v>
      </c>
      <c r="U344" s="380">
        <f>X344+V344</f>
        <v>445.1</v>
      </c>
      <c r="V344" s="381">
        <f>SUM(V288+V314+V321)</f>
        <v>315.10000000000002</v>
      </c>
      <c r="W344" s="381">
        <f>SUM(W288+W314+W321)</f>
        <v>0</v>
      </c>
      <c r="X344" s="383">
        <f>SUM(X288+X314+X321)</f>
        <v>130</v>
      </c>
    </row>
    <row r="345" spans="1:37" s="36" customFormat="1" ht="21.75" customHeight="1" thickBot="1" x14ac:dyDescent="0.25">
      <c r="A345" s="531" t="s">
        <v>320</v>
      </c>
      <c r="B345" s="532"/>
      <c r="C345" s="532"/>
      <c r="D345" s="532"/>
      <c r="E345" s="532"/>
      <c r="F345" s="532"/>
      <c r="G345" s="532"/>
      <c r="H345" s="533"/>
      <c r="I345" s="385">
        <f t="shared" ref="I345:I360" si="187">SUM(J345+L345)</f>
        <v>9745.5999999999985</v>
      </c>
      <c r="J345" s="386">
        <f>SUM(J244+J276+J344)</f>
        <v>7995.2999999999984</v>
      </c>
      <c r="K345" s="386">
        <f>SUM(K244+K276+K344)</f>
        <v>6228.9000000000005</v>
      </c>
      <c r="L345" s="386">
        <f>SUM(L244+L276+L344)</f>
        <v>1750.3000000000002</v>
      </c>
      <c r="M345" s="387">
        <f>SUM(N345+P345)</f>
        <v>14670.2</v>
      </c>
      <c r="N345" s="388">
        <f>SUM(N244+N276+N344)</f>
        <v>11531.5</v>
      </c>
      <c r="O345" s="388">
        <f>SUM(O244+O276+O344)</f>
        <v>8216.9</v>
      </c>
      <c r="P345" s="389">
        <f>SUM(P244+P276+P344)</f>
        <v>3138.7</v>
      </c>
      <c r="Q345" s="385">
        <f>SUM(R345+T345)</f>
        <v>14822.900000000001</v>
      </c>
      <c r="R345" s="386">
        <f>SUM(R244+R276+R344)</f>
        <v>10311.800000000001</v>
      </c>
      <c r="S345" s="386">
        <f>SUM(S244+S276+S344)</f>
        <v>7940.3</v>
      </c>
      <c r="T345" s="390">
        <f>SUM(T244+T276+T344)</f>
        <v>4511.1000000000004</v>
      </c>
      <c r="U345" s="385">
        <f>SUM(V345+X345)</f>
        <v>11961.900000000001</v>
      </c>
      <c r="V345" s="386">
        <f>SUM(V244+V276+V344)</f>
        <v>10311.800000000001</v>
      </c>
      <c r="W345" s="386">
        <f>SUM(W244+W276+W344)</f>
        <v>7940.3</v>
      </c>
      <c r="X345" s="390">
        <f>SUM(X244+X276+X344)</f>
        <v>1650.1</v>
      </c>
      <c r="Y345" s="143"/>
      <c r="Z345" s="143"/>
      <c r="AA345" s="143"/>
      <c r="AB345" s="143"/>
      <c r="AC345" s="143"/>
    </row>
    <row r="346" spans="1:37" ht="13.5" customHeight="1" x14ac:dyDescent="0.2">
      <c r="A346" s="534" t="s">
        <v>321</v>
      </c>
      <c r="B346" s="535"/>
      <c r="C346" s="535"/>
      <c r="D346" s="535"/>
      <c r="E346" s="535"/>
      <c r="F346" s="535"/>
      <c r="G346" s="535"/>
      <c r="H346" s="536"/>
      <c r="I346" s="391">
        <f t="shared" si="187"/>
        <v>7050.2999999999975</v>
      </c>
      <c r="J346" s="392">
        <f>SUM(J16+J17+J18+J19+J20+J21+J23+J26+J27+J28+J29+J30+J31+J32+J33+J34+J36+J37+J39+J41+J44+J46+J48+J50+J53+J56+J58+J61+J64+J66+J68+J128+J131+J134+J137+J144+J147+J152+J161+J165+J196+J213+J232+J236+J239+J247+J250+J252+J256+J279+J282+J284+J286+J290+J293+J295+J299+J302+J304+J306+J319+J70+J73+J310+J317+J75+J79++J258+J264+J266+J268+J270+J272+J312+J81+J82+J83+J84+J85+J86+J87+J88+J89+J90+J91+J92+J93+J94+J95+J96+J97+J98+J99+J100+J101+J102+J103+J104+J105+J106+J107+J108+J109+J110+J111+J112+J113+J114+J115+J116+J117+J118+J119)</f>
        <v>6274.6999999999971</v>
      </c>
      <c r="K346" s="392">
        <f>SUM(K16+K17+K18+K19+K20+K21+K23+K26+K27+K28+K29+K30+K31+K32+K33+K34+K36+K37+K39+K41+K44+K46+K48+K50+K53+K56+K58+K61+K64+K66+K68+K128+K131+K134+K137+K144+K147+K152+K161+K165+K196+K213+K232+K236+K239+K247+K250+K252+K256+K279+K282+K284+K286+K290+K293+K295+K299+K302+K304+K306+K319+K70+K73+K310+K317+K75+K79++K258+K264+K266+K268+K270+K272+K312+K81+K82+K83+K84+K85+K86+K87+K88+K89+K90+K91+K92+K93+K94+K95+K96+K97+K98+K99+K100+K101+K102+K103+K104+K105+K106+K107+K108+K109+K110+K111+K112+K113+K114+K115+K116+K117+K118+K119)</f>
        <v>4869.4000000000015</v>
      </c>
      <c r="L346" s="393">
        <f>SUM(L16+L17+L18+L19+L20+L21+L23+L26+L27+L28+L29+L30+L31+L32+L33+L34+L36+L37+L39+L41+L44+L46+L48+L50+L53+L56+L58+L61+L64+L66+L68+L128+L131+L134+L137+L144+L147+L152+L161+L165+L196+L213+L232+L236+L239+L247+L250+L252+L256+L279+L282+L284+L286+L290+L293+L295+L299+L302+L304+L306+L319+L70+L73+L310+L317+L75+L79++L258+L264+L266+L268+L270+L272+L312+L81+L82+L83+L84+L85+L86+L87+L88+L89+L90+L91+L92+L93+L94+L95+L96+L97+L98+L99+L100+L101+L102+L103+L104+L105+L106+L107+L108+L109+L110+L111+L112+L113+L114+L115+L116+L117+L118+L119)</f>
        <v>775.6</v>
      </c>
      <c r="M346" s="391">
        <f>N346+P346</f>
        <v>11137.300000000001</v>
      </c>
      <c r="N346" s="392">
        <f>SUM(N16+N17+N18+N19+N20+N21+N23+N26+N27+N28+N29+N30+N31+N32+N33+N34+N36+N37+N39+N41+N44+N46+N48+N50+N53+N56+N58+N61+N64+N66+N68+N128+N131+N134+N137+N144+N147+N152+N161+N165+N196+N213+N232+N236+N239+N247+N250+N252+N256+N279+N282+N284+N286+N290+N293+N295+N299+N302+N304+N306+N319+N70+N73+N310+N317+N75+N79++N258+N264+N266+N268+N270+N272+N312+N81+N82+N83+N84+N85+N86+N87+N88+N89+N90+N91+N92+N93+N94+N95+N96+N97+N98+N99+N100+N101+N102+N103+N104+N105+N106+N107+N108+N109+N110+N111+N112+N113+N114+N115+N116+N117+N118+N119+N300+N121+N263+N262+N261)</f>
        <v>9705.9000000000015</v>
      </c>
      <c r="O346" s="392">
        <f>SUM(O16+O17+O18+O19+O20+O21+O23+O26+O27+O28+O29+O30+O31+O32+O33+O34+O36+O37+O39+O41+O44+O46+O48+O50+O53+O56+O58+O61+O64+O66+O68+O128+O131+O134+O137+O144+O147+O152+O161+O165+O196+O213+O232+O236+O239+O247+O250+O252+O256+O279+O282+O284+O286+O290+O293+O295+O299+O302+O304+O306+O319+O70+O73+O310+O317+O75+O79++O258+O264+O266+O268+O270+O272+O312+O81+O82+O83+O84+O85+O86+O87+O88+O89+O90+O91+O92+O93+O94+O95+O96+O97+O98+O99+O100+O101+O102+O103+O104+O105+O106+O107+O108+O109+O110+O111+O112+O113+O114+O115+O116+O117+O118+O119+O300+O121+O263+O262+O261)</f>
        <v>6749.1000000000022</v>
      </c>
      <c r="P346" s="394">
        <f>SUM(P16+P17+P18+P19+P20+P21+P23+P26+P27+P28+P29+P30+P31+P32+P33+P34+P36+P37+P39+P41+P44+P46+P48+P50+P53+P56+P58+P61+P64+P66+P68+P128+P131+P134+P137+P144+P147+P152+P161+P165+P196+P213+P232+P236+P239+P247+P250+P252+P256+P279+P282+P284+P286+P290+P293+P295+P299+P302+P304+P306+P319+P70+P73+P310+P317+P75+P79++P258+P264+P266+P268+P270+P272+P312+P81+P82+P83+P84+P85+P86+P87+P88+P89+P90+P91+P92+P93+P94+P95+P96+P97+P98+P99+P100+P101+P102+P103+P104+P105+P106+P107+P108+P109+P110+P111+P112+P113+P114+P115+P116+P117+P118+P119+P300+P121+P263+P262+P261)</f>
        <v>1431.4</v>
      </c>
      <c r="Q346" s="391">
        <f>R346+T346</f>
        <v>12257.900000000001</v>
      </c>
      <c r="R346" s="392">
        <f>SUM(R16+R17+R18+R19+R20+R21+R23+R26+R27+R28+R29+R30+R31+R32+R33+R34+R36+R37+R39+R41+R44+R46+R48+R50+R53+R56+R58+R61+R64+R66+R68+R128+R131+R134+R137+R144+R147+R152+R161+R165+R196+R213+R232+R236+R239+R247+R250+R252+R256+R279+R282+R284+R286+R290+R293+R295+R299+R302+R304+R306+R319+R70+R73+R310+R317+R75+R79++R258+R264+R266+R268+R270+R272+R312+R81+R82+R83+R84+R85+R86+R87+R88+R89+R90+R91+R92+R93+R94+R95+R96+R97+R98+R99+R100+R101+R102+R103+R104+R105+R106+R107+R108+R109+R110+R111+R112+R113+R114+R115+R116+R117+R118+R119)</f>
        <v>8659.1</v>
      </c>
      <c r="S346" s="392">
        <f>SUM(S16+S17+S18+S19+S20+S21+S23+S26+S27+S28+S29+S30+S31+S32+S33+S34+S36+S37+S39+S41+S44+S46+S48+S50+S53+S56+S58+S61+S64+S66+S68+S128+S131+S134+S137+S144+S147+S152+S161+S165+S196+S213+S232+S236+S239+S247+S250+S252+S256+S279+S282+S284+S286+S290+S293+S295+S299+S302+S304+S306+S319+S70+S73+S310+S317+S75+S79++S258+S264+S266+S268+S270+S272+S312+S81+S82+S83+S84+S85+S86+S87+S88+S89+S90+S91+S92+S93+S94+S95+S96+S97+S98+S99+S100+S101+S102+S103+S104+S105+S106+S107+S108+S109+S110+S111+S112+S113+S114+S115+S116+S117+S118+S119)</f>
        <v>6545.7999999999993</v>
      </c>
      <c r="T346" s="392">
        <f>SUM(T16+T17+T18+T19+T20+T21+T23+T26+T27+T28+T29+T30+T31+T32+T33+T34+T36+T37+T39+T41+T44+T46+T48+T50+T53+T56+T58+T61+T64+T66+T68+T128+T131+T134+T137+T144+T147+T152+T161+T165+T196+T213+T232+T236+T239+T247+T250+T252+T256+T279+T282+T284+T286+T290+T293+T295+T299+T302+T304+T306+T319+T70+T73+T310+T317+T75+T79++T258+T264+T266+T268+T270+T272+T312+T81+T82+T83+T84+T85+T86+T87+T88+T89+T90+T91+T92+T93+T94+T95+T96+T97+T98+T99+T100+T101+T102+T103+T104+T105+T106+T107+T108+T109+T110+T111+T112+T113+T114+T115+T116+T117+T118+T119)</f>
        <v>3598.8</v>
      </c>
      <c r="U346" s="391">
        <f>V346+X346</f>
        <v>10309.200000000001</v>
      </c>
      <c r="V346" s="392">
        <f>SUM(V16+V17+V18+V19+V20+V21+V23+V26+V27+V28+V29+V30+V31+V32+V33+V34+V36+V37+V39+V41+V44+V46+V48+V50+V53+V56+V58+V61+V64+V66+V68+V128+V131+V134+V137+V144+V147+V152+V161+V165+V196+V213+V232+V236+V239+V247+V250+V252+V256+V279+V282+V284+V286+V290+V293+V295+V299+V302+V304+V306+V319+V70+V73+V310+V317+V75+V79++V258+V264+V266+V268+V270+V272+V312+V81+V82+V83+V84+V85+V86+V87+V88+V89+V90+V91+V92+V93+V94+V95+V96+V97+V98+V99+V100+V101+V102+V103+V104+V105+V106+V107+V108+V109+V110+V111+V112+V113+V114+V115+V116+V117+V118+V119)</f>
        <v>8659.1</v>
      </c>
      <c r="W346" s="392">
        <f>SUM(W16+W17+W18+W19+W20+W21+W23+W26+W27+W28+W29+W30+W31+W32+W33+W34+W36+W37+W39+W41+W44+W46+W48+W50+W53+W56+W58+W61+W64+W66+W68+W128+W131+W134+W137+W144+W147+W152+W161+W165+W196+W213+W232+W236+W239+W247+W250+W252+W256+W279+W282+W284+W286+W290+W293+W295+W299+W302+W304+W306+W319+W70+W73+W310+W317+W75+W79++W258+W264+W266+W268+W270+W272+W312+W81+W82+W83+W84+W85+W86+W87+W88+W89+W90+W91+W92+W93+W94+W95+W96+W97+W98+W99+W100+W101+W102+W103+W104+W105+W106+W107+W108+W109+W110+W111+W112+W113+W114+W115+W116+W117+W118+W119)</f>
        <v>6545.7999999999993</v>
      </c>
      <c r="X346" s="394">
        <f>SUM(X16+X17+X18+X19+X20+X21+X23+X26+X27+X28+X29+X30+X31+X32+X33+X34+X36+X37+X39+X41+X44+X46+X48+X50+X53+X56+X58+X61+X64+X66+X68+X128+X131+X134+X137+X144+X147+X152+X161+X165+X196+X213+X232+X236+X239+X247+X250+X252+X256+X279+X282+X284+X286+X290+X293+X295+X299+X302+X304+X306+X319+X70+X73+X310+X317+X75+X79++X258+X264+X266+X268+X270+X272+X312+X81+X82+X83+X84+X85+X86+X87+X88+X89+X90+X91+X92+X93+X94+X95+X96+X97+X98+X99+X100+X101+X102+X103+X104+X105+X106+X107+X108+X109+X110+X111+X112+X113+X114+X115+X116+X117+X118+X119)</f>
        <v>1650.1</v>
      </c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>
        <f>V346-'[1]9 programa'!V344</f>
        <v>0</v>
      </c>
      <c r="AJ346" s="143">
        <f>W346-'[1]9 programa'!W344</f>
        <v>0</v>
      </c>
      <c r="AK346" s="143">
        <f>X346-'[1]9 programa'!X344</f>
        <v>0</v>
      </c>
    </row>
    <row r="347" spans="1:37" ht="13.5" customHeight="1" x14ac:dyDescent="0.2">
      <c r="A347" s="537" t="s">
        <v>322</v>
      </c>
      <c r="B347" s="538"/>
      <c r="C347" s="538"/>
      <c r="D347" s="538"/>
      <c r="E347" s="538"/>
      <c r="F347" s="538"/>
      <c r="G347" s="538"/>
      <c r="H347" s="539"/>
      <c r="I347" s="395">
        <f t="shared" si="187"/>
        <v>1269.0000000000005</v>
      </c>
      <c r="J347" s="396">
        <f>SUM(J127+J130+J133+J136+J139+J141+J143+J146+J151+J153+J154+J155+J156+J157+J158+J159+J162+J169+J170+J171+J198+J214+J216+J218+J168+J220+J125+J80)</f>
        <v>1269.0000000000005</v>
      </c>
      <c r="K347" s="396">
        <f>SUM(K127+K130+K133+K136+K139+K141+K143+K146+K151+K153+K154+K155+K156+K157+K158+K159+K162+K169+K170+K171+K198+K214+K216+K218+K168+K220+K125+K80)</f>
        <v>1177.5999999999999</v>
      </c>
      <c r="L347" s="397">
        <f>SUM(L127+L130+L133+L136+L139+L141+L143+L146+L151+L153+L154+L155+L156+L157+L158+L159+L162+L169+L170+L171+L198+L214+L216+L218+L168+L220+L125+L80)</f>
        <v>0</v>
      </c>
      <c r="M347" s="395">
        <f t="shared" ref="M347:M348" si="188">N347+P347</f>
        <v>1362.9</v>
      </c>
      <c r="N347" s="396">
        <f>SUM(N127+N130+N133+N136+N139+N141+N143+N146+N151+N153+N154+N155+N156+N157+N158+N159+N162+N169+N170+N171+N198+N214+N216+N218+N168+N220+N125+N80+N222+N226+N224)</f>
        <v>1362.9</v>
      </c>
      <c r="O347" s="396">
        <f>SUM(O127+O130+O133+O136+O139+O141+O143+O146+O151+O153+O154+O155+O156+O157+O158+O159+O162+O169+O170+O171+O198+O214+O216+O218+O168+O220+O125+O80+O222+O226+O224)</f>
        <v>1267.0999999999999</v>
      </c>
      <c r="P347" s="398">
        <f>SUM(P127+P130+P133+P136+P139+P141+P143+P146+P151+P153+P154+P155+P156+P157+P158+P159+P162+P169+P170+P171+P198+P214+P216+P218+P168+P220+P125+P80+P226+P224+P222)</f>
        <v>0</v>
      </c>
      <c r="Q347" s="395">
        <f t="shared" ref="Q347" si="189">R347+T347</f>
        <v>1335.9</v>
      </c>
      <c r="R347" s="396">
        <f>SUM(R127+R130+R133+R136+R139+R141+R143+R146+R151+R153+R154+R155+R156+R157+R158+R159+R162+R169+R170+R171+R198+R214+R216+R218+R168+R220+R125+R80+R222)</f>
        <v>1335.9</v>
      </c>
      <c r="S347" s="396">
        <f>SUM(S127+S130+S133+S136+S139+S141+S143+S146+S151+S153+S154+S155+S156+S157+S158+S159+S162+S169+S170+S171+S198+S214+S216+S218+S168+S220+S125+S80+S222)</f>
        <v>1194.1000000000001</v>
      </c>
      <c r="T347" s="396">
        <f>SUM(T127+T130+T133+T136+T139+T141+T143+T146+T151+T153+T154+T155+T156+T157+T158+T159+T162+T169+T170+T171+T198+T214+T216+T218+T168+T220+T125+T80)</f>
        <v>0</v>
      </c>
      <c r="U347" s="395">
        <f t="shared" ref="U347" si="190">V347+X347</f>
        <v>1335.9</v>
      </c>
      <c r="V347" s="396">
        <f>SUM(V127+V130+V133+V136+V139+V141+V143+V146+V151+V153+V154+V155+V156+V157+V158+V159+V162+V169+V170+V171+V198+V214+V216+V218+V168+V220+V125+V80+V222)</f>
        <v>1335.9</v>
      </c>
      <c r="W347" s="396">
        <f>SUM(W127+W130+W133+W136+W139+W141+W143+W146+W151+W153+W154+W155+W156+W157+W158+W159+W162+W169+W170+W171+W198+W214+W216+W218+W168+W220+W125+W80+W222)</f>
        <v>1194.1000000000001</v>
      </c>
      <c r="X347" s="398">
        <f>SUM(X127+X130+X133+X136+X139+X141+X143+X146+X151+X153+X154+X155+X156+X157+X158+X159+X162+X169+X170+X171+X198+X214+X216+X218+X168+X220+X125+X80)</f>
        <v>0</v>
      </c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>
        <f>V347-'[1]9 programa'!V345</f>
        <v>0</v>
      </c>
      <c r="AJ347" s="143">
        <f>W347-'[1]9 programa'!W345</f>
        <v>0</v>
      </c>
      <c r="AK347" s="143">
        <f>X347-'[1]9 programa'!X345</f>
        <v>0</v>
      </c>
    </row>
    <row r="348" spans="1:37" ht="13.5" customHeight="1" x14ac:dyDescent="0.2">
      <c r="A348" s="540" t="s">
        <v>323</v>
      </c>
      <c r="B348" s="541"/>
      <c r="C348" s="541"/>
      <c r="D348" s="541"/>
      <c r="E348" s="541"/>
      <c r="F348" s="541"/>
      <c r="G348" s="541"/>
      <c r="H348" s="541"/>
      <c r="I348" s="395">
        <f t="shared" si="187"/>
        <v>968.2</v>
      </c>
      <c r="J348" s="396">
        <f>SUM(J240,J307)</f>
        <v>0</v>
      </c>
      <c r="K348" s="396">
        <f>SUM(K240,K307)</f>
        <v>0</v>
      </c>
      <c r="L348" s="397">
        <f>SUM(L240,L307)</f>
        <v>968.2</v>
      </c>
      <c r="M348" s="395">
        <f t="shared" si="188"/>
        <v>0</v>
      </c>
      <c r="N348" s="396">
        <f>SUM(N291)</f>
        <v>0</v>
      </c>
      <c r="O348" s="396">
        <f t="shared" ref="O348:P348" si="191">SUM(O291)</f>
        <v>0</v>
      </c>
      <c r="P348" s="398">
        <f t="shared" si="191"/>
        <v>0</v>
      </c>
      <c r="Q348" s="395">
        <f t="shared" ref="Q348:Q362" si="192">SUM(R348+T348)</f>
        <v>912.3</v>
      </c>
      <c r="R348" s="396">
        <f>SUM(R291)</f>
        <v>0</v>
      </c>
      <c r="S348" s="396">
        <f t="shared" ref="S348:T348" si="193">SUM(S291)</f>
        <v>0</v>
      </c>
      <c r="T348" s="396">
        <f t="shared" si="193"/>
        <v>912.3</v>
      </c>
      <c r="U348" s="395">
        <f t="shared" ref="U348:U362" si="194">SUM(V348+X348)</f>
        <v>0</v>
      </c>
      <c r="V348" s="396">
        <f>SUM(V240,V307)</f>
        <v>0</v>
      </c>
      <c r="W348" s="396">
        <f>SUM(W240,W307)</f>
        <v>0</v>
      </c>
      <c r="X348" s="398">
        <f>SUM(X240,X307)</f>
        <v>0</v>
      </c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>
        <f>V348-'[1]9 programa'!V346</f>
        <v>0</v>
      </c>
      <c r="AJ348" s="143">
        <f>W348-'[1]9 programa'!W346</f>
        <v>0</v>
      </c>
      <c r="AK348" s="143">
        <f>X348-'[1]9 programa'!X346</f>
        <v>0</v>
      </c>
    </row>
    <row r="349" spans="1:37" ht="25.5" customHeight="1" x14ac:dyDescent="0.2">
      <c r="A349" s="537" t="s">
        <v>324</v>
      </c>
      <c r="B349" s="538"/>
      <c r="C349" s="538"/>
      <c r="D349" s="538"/>
      <c r="E349" s="538"/>
      <c r="F349" s="538"/>
      <c r="G349" s="538"/>
      <c r="H349" s="539"/>
      <c r="I349" s="395">
        <f t="shared" si="187"/>
        <v>211.9</v>
      </c>
      <c r="J349" s="396">
        <f>SUM(J166+J167+J195)</f>
        <v>211.9</v>
      </c>
      <c r="K349" s="396">
        <f>SUM(K166+K167+K195)</f>
        <v>171.5</v>
      </c>
      <c r="L349" s="397">
        <f>SUM(L166+L167+L195)</f>
        <v>0</v>
      </c>
      <c r="M349" s="395">
        <f t="shared" ref="M349:M362" si="195">SUM(N349+P349)</f>
        <v>218.3</v>
      </c>
      <c r="N349" s="399">
        <f>SUM(N166+N167+N195)</f>
        <v>218.3</v>
      </c>
      <c r="O349" s="396">
        <f>SUM(O166+O167+O195)</f>
        <v>191</v>
      </c>
      <c r="P349" s="398">
        <f>SUM(P166+P167+P195)</f>
        <v>0</v>
      </c>
      <c r="Q349" s="395">
        <f t="shared" si="192"/>
        <v>218.3</v>
      </c>
      <c r="R349" s="399">
        <f>SUM(R166+R167+R195)</f>
        <v>218.3</v>
      </c>
      <c r="S349" s="396">
        <f>SUM(S166+S167+S195)</f>
        <v>191</v>
      </c>
      <c r="T349" s="397">
        <f>SUM(T166+T167+T195)</f>
        <v>0</v>
      </c>
      <c r="U349" s="395">
        <f t="shared" si="194"/>
        <v>218.3</v>
      </c>
      <c r="V349" s="396">
        <f>SUM(V166+V167+V195)</f>
        <v>218.3</v>
      </c>
      <c r="W349" s="400">
        <f>SUM(W166+W167+W195)</f>
        <v>191</v>
      </c>
      <c r="X349" s="401">
        <f>SUM(X166+X167+X195)</f>
        <v>0</v>
      </c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>
        <f>V349-'[1]9 programa'!V347</f>
        <v>0</v>
      </c>
      <c r="AJ349" s="143">
        <f>W349-'[1]9 programa'!W347</f>
        <v>0</v>
      </c>
      <c r="AK349" s="143">
        <f>X349-'[1]9 programa'!X347</f>
        <v>0</v>
      </c>
    </row>
    <row r="350" spans="1:37" ht="13.5" customHeight="1" x14ac:dyDescent="0.2">
      <c r="A350" s="523" t="s">
        <v>325</v>
      </c>
      <c r="B350" s="524"/>
      <c r="C350" s="524"/>
      <c r="D350" s="524"/>
      <c r="E350" s="524"/>
      <c r="F350" s="524"/>
      <c r="G350" s="524"/>
      <c r="H350" s="525"/>
      <c r="I350" s="395">
        <f t="shared" si="187"/>
        <v>16.100000000000001</v>
      </c>
      <c r="J350" s="396">
        <f>SUM(J25+J42+J51+J54+J59+J62+J163+J296)</f>
        <v>16.100000000000001</v>
      </c>
      <c r="K350" s="396">
        <f>SUM(K25+K42+K51+K54+K59+K62+K163+K296)</f>
        <v>0</v>
      </c>
      <c r="L350" s="397">
        <f>SUM(L25+L42+L51+L54+L59+L62+L163+L296)</f>
        <v>0</v>
      </c>
      <c r="M350" s="395">
        <f t="shared" si="195"/>
        <v>58.1</v>
      </c>
      <c r="N350" s="396">
        <f>SUM(N25+N42+N51+N54+N59+N62+N163+N296)</f>
        <v>58.1</v>
      </c>
      <c r="O350" s="396">
        <f>SUM(O25+O42+O51+O54+O59+O62+O163+O296)</f>
        <v>0</v>
      </c>
      <c r="P350" s="398">
        <f>SUM(P25+P42+P51+P54+P59+P62+P163+P296)</f>
        <v>0</v>
      </c>
      <c r="Q350" s="395">
        <f t="shared" si="192"/>
        <v>58.1</v>
      </c>
      <c r="R350" s="396">
        <f>SUM(R25+R42+R51+R54+R59+R62+R163+R296)</f>
        <v>58.1</v>
      </c>
      <c r="S350" s="396">
        <f>SUM(S25+S42+S51+S54+S59+S62+S163+S296)</f>
        <v>0</v>
      </c>
      <c r="T350" s="397">
        <f>SUM(T25+T42+T51+T54+T59+T62+T163+T296)</f>
        <v>0</v>
      </c>
      <c r="U350" s="395">
        <f t="shared" si="194"/>
        <v>58.1</v>
      </c>
      <c r="V350" s="396">
        <f>SUM(V25+V42+V51+V54+V59+V62+V163+V296)</f>
        <v>58.1</v>
      </c>
      <c r="W350" s="396">
        <f>SUM(W25+W42+W51+W54+W59+W62+W163+W296)</f>
        <v>0</v>
      </c>
      <c r="X350" s="398">
        <f>SUM(X25+X42+X51+X54+X59+X62+X163+X296)</f>
        <v>0</v>
      </c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>
        <f>V350-'[1]9 programa'!V348</f>
        <v>0</v>
      </c>
      <c r="AJ350" s="143">
        <f>W350-'[1]9 programa'!W348</f>
        <v>0</v>
      </c>
      <c r="AK350" s="143">
        <f>X350-'[1]9 programa'!X348</f>
        <v>0</v>
      </c>
    </row>
    <row r="351" spans="1:37" ht="13.5" customHeight="1" x14ac:dyDescent="0.2">
      <c r="A351" s="521" t="s">
        <v>326</v>
      </c>
      <c r="B351" s="522"/>
      <c r="C351" s="522"/>
      <c r="D351" s="522"/>
      <c r="E351" s="522"/>
      <c r="F351" s="522"/>
      <c r="G351" s="522"/>
      <c r="H351" s="530"/>
      <c r="I351" s="395">
        <f t="shared" si="187"/>
        <v>21.7</v>
      </c>
      <c r="J351" s="396">
        <f>SUM(J297)</f>
        <v>21.7</v>
      </c>
      <c r="K351" s="396">
        <f>SUM(K297)</f>
        <v>0</v>
      </c>
      <c r="L351" s="397">
        <f>SUM(L297)</f>
        <v>0</v>
      </c>
      <c r="M351" s="395">
        <f t="shared" si="195"/>
        <v>41</v>
      </c>
      <c r="N351" s="396">
        <f>SUM(N297)</f>
        <v>41</v>
      </c>
      <c r="O351" s="396">
        <f>SUM(O297)</f>
        <v>0</v>
      </c>
      <c r="P351" s="398">
        <f>SUM(P297)</f>
        <v>0</v>
      </c>
      <c r="Q351" s="395">
        <f t="shared" si="192"/>
        <v>0</v>
      </c>
      <c r="R351" s="396">
        <f>SUM(R297)</f>
        <v>0</v>
      </c>
      <c r="S351" s="396">
        <f>SUM(S297)</f>
        <v>0</v>
      </c>
      <c r="T351" s="397">
        <f>SUM(T297)</f>
        <v>0</v>
      </c>
      <c r="U351" s="395">
        <f t="shared" si="194"/>
        <v>0</v>
      </c>
      <c r="V351" s="396">
        <f>SUM(V297)</f>
        <v>0</v>
      </c>
      <c r="W351" s="396">
        <f>SUM(W297)</f>
        <v>0</v>
      </c>
      <c r="X351" s="398">
        <f>SUM(X297)</f>
        <v>0</v>
      </c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>
        <f>V351-'[1]9 programa'!V349</f>
        <v>0</v>
      </c>
      <c r="AJ351" s="143">
        <f>W351-'[1]9 programa'!W349</f>
        <v>0</v>
      </c>
      <c r="AK351" s="143">
        <f>X351-'[1]9 programa'!X349</f>
        <v>0</v>
      </c>
    </row>
    <row r="352" spans="1:37" ht="24" customHeight="1" x14ac:dyDescent="0.2">
      <c r="A352" s="523" t="s">
        <v>327</v>
      </c>
      <c r="B352" s="524"/>
      <c r="C352" s="524"/>
      <c r="D352" s="524"/>
      <c r="E352" s="524"/>
      <c r="F352" s="524"/>
      <c r="G352" s="524"/>
      <c r="H352" s="525"/>
      <c r="I352" s="395">
        <f t="shared" si="187"/>
        <v>5.3</v>
      </c>
      <c r="J352" s="396">
        <f t="shared" ref="J352:L353" si="196">SUM(J149)</f>
        <v>5.3</v>
      </c>
      <c r="K352" s="396">
        <f t="shared" si="196"/>
        <v>5.2</v>
      </c>
      <c r="L352" s="397">
        <f t="shared" si="196"/>
        <v>0</v>
      </c>
      <c r="M352" s="395">
        <f t="shared" si="195"/>
        <v>5.2</v>
      </c>
      <c r="N352" s="399">
        <f t="shared" ref="N352:P353" si="197">SUM(N149)</f>
        <v>5.2</v>
      </c>
      <c r="O352" s="396">
        <f t="shared" si="197"/>
        <v>4.7</v>
      </c>
      <c r="P352" s="398">
        <f t="shared" si="197"/>
        <v>0</v>
      </c>
      <c r="Q352" s="395">
        <f t="shared" si="192"/>
        <v>5.2</v>
      </c>
      <c r="R352" s="399">
        <f t="shared" ref="R352:T353" si="198">SUM(R149)</f>
        <v>5.2</v>
      </c>
      <c r="S352" s="396">
        <f t="shared" si="198"/>
        <v>4.7</v>
      </c>
      <c r="T352" s="397">
        <f t="shared" si="198"/>
        <v>0</v>
      </c>
      <c r="U352" s="395">
        <f t="shared" si="194"/>
        <v>5.2</v>
      </c>
      <c r="V352" s="396">
        <f t="shared" ref="V352:X353" si="199">SUM(V149)</f>
        <v>5.2</v>
      </c>
      <c r="W352" s="400">
        <f t="shared" si="199"/>
        <v>4.7</v>
      </c>
      <c r="X352" s="401">
        <f t="shared" si="199"/>
        <v>0</v>
      </c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>
        <f>V352-'[1]9 programa'!V350</f>
        <v>0</v>
      </c>
      <c r="AJ352" s="143">
        <f>W352-'[1]9 programa'!W350</f>
        <v>0</v>
      </c>
      <c r="AK352" s="143">
        <f>X352-'[1]9 programa'!X350</f>
        <v>0</v>
      </c>
    </row>
    <row r="353" spans="1:37" ht="26.25" customHeight="1" x14ac:dyDescent="0.2">
      <c r="A353" s="523" t="s">
        <v>328</v>
      </c>
      <c r="B353" s="524"/>
      <c r="C353" s="524"/>
      <c r="D353" s="524"/>
      <c r="E353" s="524"/>
      <c r="F353" s="524"/>
      <c r="G353" s="524"/>
      <c r="H353" s="525"/>
      <c r="I353" s="395">
        <f t="shared" si="187"/>
        <v>5.3</v>
      </c>
      <c r="J353" s="396">
        <f t="shared" si="196"/>
        <v>5.3</v>
      </c>
      <c r="K353" s="396">
        <f t="shared" si="196"/>
        <v>5.2</v>
      </c>
      <c r="L353" s="397">
        <f t="shared" si="196"/>
        <v>0</v>
      </c>
      <c r="M353" s="395">
        <f t="shared" si="195"/>
        <v>5.2</v>
      </c>
      <c r="N353" s="399">
        <f t="shared" si="197"/>
        <v>5.2</v>
      </c>
      <c r="O353" s="396">
        <f t="shared" si="197"/>
        <v>4.7</v>
      </c>
      <c r="P353" s="398">
        <f t="shared" si="197"/>
        <v>0</v>
      </c>
      <c r="Q353" s="395">
        <f t="shared" si="192"/>
        <v>5.2</v>
      </c>
      <c r="R353" s="399">
        <f t="shared" si="198"/>
        <v>5.2</v>
      </c>
      <c r="S353" s="396">
        <f t="shared" si="198"/>
        <v>4.7</v>
      </c>
      <c r="T353" s="397">
        <f t="shared" si="198"/>
        <v>0</v>
      </c>
      <c r="U353" s="395">
        <f t="shared" si="194"/>
        <v>5.2</v>
      </c>
      <c r="V353" s="396">
        <f t="shared" si="199"/>
        <v>5.2</v>
      </c>
      <c r="W353" s="400">
        <f t="shared" si="199"/>
        <v>4.7</v>
      </c>
      <c r="X353" s="401">
        <f t="shared" si="199"/>
        <v>0</v>
      </c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>
        <f>V353-'[1]9 programa'!V351</f>
        <v>0</v>
      </c>
      <c r="AJ353" s="143">
        <f>W353-'[1]9 programa'!W351</f>
        <v>0</v>
      </c>
      <c r="AK353" s="143">
        <f>X353-'[1]9 programa'!X351</f>
        <v>0</v>
      </c>
    </row>
    <row r="354" spans="1:37" ht="15.6" customHeight="1" x14ac:dyDescent="0.2">
      <c r="A354" s="521" t="s">
        <v>329</v>
      </c>
      <c r="B354" s="522"/>
      <c r="C354" s="522"/>
      <c r="D354" s="522"/>
      <c r="E354" s="522"/>
      <c r="F354" s="522"/>
      <c r="G354" s="522"/>
      <c r="H354" s="522"/>
      <c r="I354" s="395">
        <f t="shared" si="187"/>
        <v>0</v>
      </c>
      <c r="J354" s="396">
        <f>SUM(J316+J71)</f>
        <v>0</v>
      </c>
      <c r="K354" s="396">
        <f>SUM(K316+K71)</f>
        <v>0</v>
      </c>
      <c r="L354" s="397">
        <f>SUM(L316+L71)</f>
        <v>0</v>
      </c>
      <c r="M354" s="395">
        <f t="shared" si="195"/>
        <v>0</v>
      </c>
      <c r="N354" s="396">
        <f>SUM(N316)</f>
        <v>0</v>
      </c>
      <c r="O354" s="396">
        <f>SUM(O316)</f>
        <v>0</v>
      </c>
      <c r="P354" s="398">
        <f>SUM(P316)</f>
        <v>0</v>
      </c>
      <c r="Q354" s="395">
        <f t="shared" si="192"/>
        <v>0</v>
      </c>
      <c r="R354" s="396">
        <f>SUM(R316)</f>
        <v>0</v>
      </c>
      <c r="S354" s="396">
        <f>SUM(S316)</f>
        <v>0</v>
      </c>
      <c r="T354" s="396">
        <f>SUM(T316)</f>
        <v>0</v>
      </c>
      <c r="U354" s="395">
        <f t="shared" si="194"/>
        <v>0</v>
      </c>
      <c r="V354" s="396">
        <f>SUM(V316)</f>
        <v>0</v>
      </c>
      <c r="W354" s="396">
        <f>SUM(W316)</f>
        <v>0</v>
      </c>
      <c r="X354" s="398">
        <f>SUM(X316)</f>
        <v>0</v>
      </c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>
        <f>V354-'[1]9 programa'!V352</f>
        <v>0</v>
      </c>
      <c r="AJ354" s="143">
        <f>W354-'[1]9 programa'!W352</f>
        <v>0</v>
      </c>
      <c r="AK354" s="143">
        <f>X354-'[1]9 programa'!X352</f>
        <v>0</v>
      </c>
    </row>
    <row r="355" spans="1:37" ht="14.4" customHeight="1" x14ac:dyDescent="0.2">
      <c r="A355" s="521" t="s">
        <v>330</v>
      </c>
      <c r="B355" s="522"/>
      <c r="C355" s="522"/>
      <c r="D355" s="522"/>
      <c r="E355" s="522"/>
      <c r="F355" s="522"/>
      <c r="G355" s="522"/>
      <c r="H355" s="522"/>
      <c r="I355" s="395">
        <f t="shared" si="187"/>
        <v>46.4</v>
      </c>
      <c r="J355" s="396">
        <f>SUM(J248+J78)</f>
        <v>46.4</v>
      </c>
      <c r="K355" s="396">
        <f>SUM(K248+K78)</f>
        <v>0</v>
      </c>
      <c r="L355" s="397">
        <f>SUM(L248+L78)</f>
        <v>0</v>
      </c>
      <c r="M355" s="395">
        <f t="shared" si="195"/>
        <v>10</v>
      </c>
      <c r="N355" s="396">
        <f>SUM(N248)</f>
        <v>10</v>
      </c>
      <c r="O355" s="396">
        <f>SUM(O248)</f>
        <v>0</v>
      </c>
      <c r="P355" s="398">
        <f>SUM(P248)</f>
        <v>0</v>
      </c>
      <c r="Q355" s="395">
        <f t="shared" si="192"/>
        <v>10</v>
      </c>
      <c r="R355" s="396">
        <f>SUM(R24+R248)</f>
        <v>10</v>
      </c>
      <c r="S355" s="396">
        <f>SUM(S24+S248)</f>
        <v>0</v>
      </c>
      <c r="T355" s="396">
        <f>SUM(T24+T248)</f>
        <v>0</v>
      </c>
      <c r="U355" s="395">
        <f t="shared" si="194"/>
        <v>10</v>
      </c>
      <c r="V355" s="396">
        <f>SUM(V24+V248)</f>
        <v>10</v>
      </c>
      <c r="W355" s="396">
        <f>SUM(W24+W248)</f>
        <v>0</v>
      </c>
      <c r="X355" s="398">
        <f>SUM(X24+X248)</f>
        <v>0</v>
      </c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>
        <f>V355-'[1]9 programa'!V353</f>
        <v>0</v>
      </c>
      <c r="AJ355" s="143">
        <f>W355-'[1]9 programa'!W353</f>
        <v>0</v>
      </c>
      <c r="AK355" s="143">
        <f>X355-'[1]9 programa'!X353</f>
        <v>0</v>
      </c>
    </row>
    <row r="356" spans="1:37" ht="13.5" customHeight="1" x14ac:dyDescent="0.2">
      <c r="A356" s="521" t="s">
        <v>331</v>
      </c>
      <c r="B356" s="522"/>
      <c r="C356" s="522"/>
      <c r="D356" s="522"/>
      <c r="E356" s="522"/>
      <c r="F356" s="522"/>
      <c r="G356" s="522"/>
      <c r="H356" s="522"/>
      <c r="I356" s="395">
        <f t="shared" si="187"/>
        <v>12.7</v>
      </c>
      <c r="J356" s="396">
        <f>SUM(J280)</f>
        <v>12.7</v>
      </c>
      <c r="K356" s="396">
        <f>SUM(K280)</f>
        <v>0</v>
      </c>
      <c r="L356" s="397">
        <f>SUM(L280)</f>
        <v>0</v>
      </c>
      <c r="M356" s="395">
        <f t="shared" si="195"/>
        <v>20</v>
      </c>
      <c r="N356" s="399">
        <f>SUM(N280)</f>
        <v>20</v>
      </c>
      <c r="O356" s="396">
        <f>SUM(O280)</f>
        <v>0</v>
      </c>
      <c r="P356" s="398">
        <f>SUM(P280)</f>
        <v>0</v>
      </c>
      <c r="Q356" s="395">
        <f t="shared" si="192"/>
        <v>20</v>
      </c>
      <c r="R356" s="399">
        <f>SUM(R280)</f>
        <v>20</v>
      </c>
      <c r="S356" s="396">
        <f>SUM(S280)</f>
        <v>0</v>
      </c>
      <c r="T356" s="397">
        <f>SUM(T280)</f>
        <v>0</v>
      </c>
      <c r="U356" s="395">
        <f t="shared" si="194"/>
        <v>20</v>
      </c>
      <c r="V356" s="396">
        <f>SUM(V280)</f>
        <v>20</v>
      </c>
      <c r="W356" s="400">
        <f>SUM(W280)</f>
        <v>0</v>
      </c>
      <c r="X356" s="401">
        <f>SUM(X280)</f>
        <v>0</v>
      </c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>
        <f>V356-'[1]9 programa'!V354</f>
        <v>0</v>
      </c>
      <c r="AJ356" s="143">
        <f>W356-'[1]9 programa'!W354</f>
        <v>0</v>
      </c>
      <c r="AK356" s="143">
        <f>X356-'[1]9 programa'!X354</f>
        <v>0</v>
      </c>
    </row>
    <row r="357" spans="1:37" ht="13.5" customHeight="1" x14ac:dyDescent="0.2">
      <c r="A357" s="521" t="s">
        <v>332</v>
      </c>
      <c r="B357" s="522"/>
      <c r="C357" s="522"/>
      <c r="D357" s="522"/>
      <c r="E357" s="522"/>
      <c r="F357" s="522"/>
      <c r="G357" s="522"/>
      <c r="H357" s="522"/>
      <c r="I357" s="395">
        <f t="shared" si="187"/>
        <v>0.5</v>
      </c>
      <c r="J357" s="396">
        <f>SUM(J24)</f>
        <v>0</v>
      </c>
      <c r="K357" s="396">
        <f>SUM(K24)</f>
        <v>0</v>
      </c>
      <c r="L357" s="397">
        <f>SUM(L24)</f>
        <v>0.5</v>
      </c>
      <c r="M357" s="395">
        <f t="shared" si="195"/>
        <v>0</v>
      </c>
      <c r="N357" s="399">
        <f>SUM(N24)</f>
        <v>0</v>
      </c>
      <c r="O357" s="399">
        <f>SUM(O24)</f>
        <v>0</v>
      </c>
      <c r="P357" s="402">
        <f>SUM(P24)</f>
        <v>0</v>
      </c>
      <c r="Q357" s="395">
        <f t="shared" si="192"/>
        <v>0</v>
      </c>
      <c r="R357" s="399"/>
      <c r="S357" s="396"/>
      <c r="T357" s="397"/>
      <c r="U357" s="395">
        <f t="shared" si="194"/>
        <v>0</v>
      </c>
      <c r="V357" s="396"/>
      <c r="W357" s="400"/>
      <c r="X357" s="401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>
        <f>V357-'[1]9 programa'!V355</f>
        <v>0</v>
      </c>
      <c r="AJ357" s="143">
        <f>W357-'[1]9 programa'!W355</f>
        <v>0</v>
      </c>
      <c r="AK357" s="143">
        <f>X357-'[1]9 programa'!X355</f>
        <v>0</v>
      </c>
    </row>
    <row r="358" spans="1:37" ht="13.5" customHeight="1" x14ac:dyDescent="0.2">
      <c r="A358" s="479" t="s">
        <v>333</v>
      </c>
      <c r="B358" s="480"/>
      <c r="C358" s="480"/>
      <c r="D358" s="480"/>
      <c r="E358" s="480"/>
      <c r="F358" s="480"/>
      <c r="G358" s="480"/>
      <c r="H358" s="480"/>
      <c r="I358" s="403">
        <f t="shared" si="187"/>
        <v>0</v>
      </c>
      <c r="J358" s="404"/>
      <c r="K358" s="404"/>
      <c r="L358" s="405"/>
      <c r="M358" s="395">
        <f t="shared" si="195"/>
        <v>1789.3000000000002</v>
      </c>
      <c r="N358" s="404">
        <f>SUM(N237+N241+N260+N265+N267+N269+N271+N273+N308)</f>
        <v>82</v>
      </c>
      <c r="O358" s="404">
        <f>SUM(O237+O241+O260+O265+O267+O269+O271+O273+O308)</f>
        <v>0</v>
      </c>
      <c r="P358" s="406">
        <f>SUM(P237+P241+P260+P265+P267+P269+P271+P273+P308)</f>
        <v>1707.3000000000002</v>
      </c>
      <c r="Q358" s="395">
        <f t="shared" si="192"/>
        <v>0</v>
      </c>
      <c r="R358" s="404">
        <f>SUM(R260+R265+R267+R269+R271+R273+R237+R241)</f>
        <v>0</v>
      </c>
      <c r="S358" s="404">
        <f>SUM(S260+S265+S267+S269+S271+S273+S237+S241)</f>
        <v>0</v>
      </c>
      <c r="T358" s="404">
        <f>SUM(T260+T265+T267+T269+T271+T273+T237+T241)</f>
        <v>0</v>
      </c>
      <c r="U358" s="395">
        <f t="shared" si="194"/>
        <v>0</v>
      </c>
      <c r="V358" s="396">
        <f>SUM(V237+V241+V260+V265+V267+V269+V271+V273)</f>
        <v>0</v>
      </c>
      <c r="W358" s="396">
        <f>SUM(W237+W241+W260+W265+W267+W269+W271+W273)</f>
        <v>0</v>
      </c>
      <c r="X358" s="398">
        <f>SUM(X237+X241+X260+X265+X267+X269+X271+X273)</f>
        <v>0</v>
      </c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>
        <f>V358-'[1]9 programa'!V356</f>
        <v>0</v>
      </c>
      <c r="AJ358" s="143">
        <f>W358-'[1]9 programa'!W356</f>
        <v>0</v>
      </c>
      <c r="AK358" s="143">
        <f>X358-'[1]9 programa'!X356</f>
        <v>0</v>
      </c>
    </row>
    <row r="359" spans="1:37" ht="13.5" customHeight="1" x14ac:dyDescent="0.2">
      <c r="A359" s="523" t="s">
        <v>334</v>
      </c>
      <c r="B359" s="524"/>
      <c r="C359" s="524"/>
      <c r="D359" s="524"/>
      <c r="E359" s="524"/>
      <c r="F359" s="524"/>
      <c r="G359" s="524"/>
      <c r="H359" s="525"/>
      <c r="I359" s="403">
        <f t="shared" si="187"/>
        <v>6</v>
      </c>
      <c r="J359" s="396">
        <f>SUM(J259)</f>
        <v>0</v>
      </c>
      <c r="K359" s="396">
        <f>SUM(K259)</f>
        <v>0</v>
      </c>
      <c r="L359" s="397">
        <f>SUM(L259)</f>
        <v>6</v>
      </c>
      <c r="M359" s="395">
        <f>SUM(N359+P359)</f>
        <v>0</v>
      </c>
      <c r="N359" s="396">
        <f>SUM(N259)</f>
        <v>0</v>
      </c>
      <c r="O359" s="396">
        <f>SUM(O259)</f>
        <v>0</v>
      </c>
      <c r="P359" s="398">
        <f>SUM(P259)</f>
        <v>0</v>
      </c>
      <c r="Q359" s="395">
        <f>SUM(R359+T359)</f>
        <v>0</v>
      </c>
      <c r="R359" s="396">
        <f>SUM(R259)</f>
        <v>0</v>
      </c>
      <c r="S359" s="396">
        <f>SUM(S259)</f>
        <v>0</v>
      </c>
      <c r="T359" s="396">
        <f>SUM(T259)</f>
        <v>0</v>
      </c>
      <c r="U359" s="395">
        <f>SUM(V359+X359)</f>
        <v>0</v>
      </c>
      <c r="V359" s="396">
        <f>SUM(V259)</f>
        <v>0</v>
      </c>
      <c r="W359" s="396">
        <f>SUM(W259)</f>
        <v>0</v>
      </c>
      <c r="X359" s="398">
        <f>SUM(X259)</f>
        <v>0</v>
      </c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>
        <f>V359-'[1]9 programa'!V357</f>
        <v>0</v>
      </c>
      <c r="AJ359" s="143">
        <f>W359-'[1]9 programa'!W357</f>
        <v>0</v>
      </c>
      <c r="AK359" s="143">
        <f>X359-'[1]9 programa'!X357</f>
        <v>0</v>
      </c>
    </row>
    <row r="360" spans="1:37" ht="13.5" customHeight="1" x14ac:dyDescent="0.2">
      <c r="A360" s="523" t="s">
        <v>335</v>
      </c>
      <c r="B360" s="524"/>
      <c r="C360" s="524"/>
      <c r="D360" s="524"/>
      <c r="E360" s="524"/>
      <c r="F360" s="524"/>
      <c r="G360" s="524"/>
      <c r="H360" s="525"/>
      <c r="I360" s="403">
        <f t="shared" si="187"/>
        <v>132.19999999999999</v>
      </c>
      <c r="J360" s="396">
        <f>SUM(J22)</f>
        <v>132.19999999999999</v>
      </c>
      <c r="K360" s="396">
        <f>SUM(K22)</f>
        <v>0</v>
      </c>
      <c r="L360" s="397"/>
      <c r="M360" s="395">
        <f t="shared" si="195"/>
        <v>22.6</v>
      </c>
      <c r="N360" s="396">
        <f>SUM(N22)</f>
        <v>22.6</v>
      </c>
      <c r="O360" s="396">
        <f>SUM(O22)</f>
        <v>0</v>
      </c>
      <c r="P360" s="398">
        <f>SUM(P22)</f>
        <v>0</v>
      </c>
      <c r="Q360" s="395">
        <f t="shared" si="192"/>
        <v>0</v>
      </c>
      <c r="R360" s="396"/>
      <c r="S360" s="396"/>
      <c r="T360" s="396"/>
      <c r="U360" s="395">
        <f t="shared" si="194"/>
        <v>0</v>
      </c>
      <c r="V360" s="396"/>
      <c r="W360" s="396"/>
      <c r="X360" s="398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>
        <f>V360-'[1]9 programa'!V358</f>
        <v>0</v>
      </c>
      <c r="AJ360" s="143">
        <f>W360-'[1]9 programa'!W358</f>
        <v>0</v>
      </c>
      <c r="AK360" s="143">
        <f>X360-'[1]9 programa'!X358</f>
        <v>0</v>
      </c>
    </row>
    <row r="361" spans="1:37" ht="13.5" customHeight="1" thickBot="1" x14ac:dyDescent="0.25">
      <c r="A361" s="479" t="s">
        <v>402</v>
      </c>
      <c r="B361" s="480"/>
      <c r="C361" s="480"/>
      <c r="D361" s="480"/>
      <c r="E361" s="480"/>
      <c r="F361" s="480"/>
      <c r="G361" s="480"/>
      <c r="H361" s="481"/>
      <c r="I361" s="407"/>
      <c r="J361" s="408"/>
      <c r="K361" s="408"/>
      <c r="L361" s="409"/>
      <c r="M361" s="407">
        <f>N361+P361</f>
        <v>0.3</v>
      </c>
      <c r="N361" s="408">
        <f>SUM(N228)</f>
        <v>0.3</v>
      </c>
      <c r="O361" s="408">
        <f t="shared" ref="O361:P361" si="200">SUM(O228)</f>
        <v>0.3</v>
      </c>
      <c r="P361" s="408">
        <f t="shared" si="200"/>
        <v>0</v>
      </c>
      <c r="Q361" s="407">
        <f t="shared" ref="Q361" si="201">R361+T361</f>
        <v>0</v>
      </c>
      <c r="R361" s="408">
        <f t="shared" ref="R361:X361" si="202">SUM(R228)</f>
        <v>0</v>
      </c>
      <c r="S361" s="408">
        <f t="shared" si="202"/>
        <v>0</v>
      </c>
      <c r="T361" s="408">
        <f t="shared" si="202"/>
        <v>0</v>
      </c>
      <c r="U361" s="407">
        <f t="shared" ref="U361" si="203">V361+X361</f>
        <v>0</v>
      </c>
      <c r="V361" s="408">
        <f t="shared" ref="V361" si="204">SUM(V228)</f>
        <v>0</v>
      </c>
      <c r="W361" s="408">
        <f t="shared" si="202"/>
        <v>0</v>
      </c>
      <c r="X361" s="410">
        <f t="shared" si="202"/>
        <v>0</v>
      </c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</row>
    <row r="362" spans="1:37" ht="18" customHeight="1" thickBot="1" x14ac:dyDescent="0.25">
      <c r="A362" s="526" t="s">
        <v>320</v>
      </c>
      <c r="B362" s="527"/>
      <c r="C362" s="527"/>
      <c r="D362" s="527"/>
      <c r="E362" s="527"/>
      <c r="F362" s="527"/>
      <c r="G362" s="527"/>
      <c r="H362" s="528"/>
      <c r="I362" s="411">
        <f>SUM(J362+L362)</f>
        <v>9745.5999999999967</v>
      </c>
      <c r="J362" s="412">
        <f>SUM(J346:J360)</f>
        <v>7995.2999999999965</v>
      </c>
      <c r="K362" s="412">
        <f>SUM(K346:K360)</f>
        <v>6228.9000000000015</v>
      </c>
      <c r="L362" s="413">
        <f>SUM(L346:L360)</f>
        <v>1750.3000000000002</v>
      </c>
      <c r="M362" s="414">
        <f t="shared" si="195"/>
        <v>14670.200000000003</v>
      </c>
      <c r="N362" s="412">
        <f>SUM(N346:N361)</f>
        <v>11531.500000000002</v>
      </c>
      <c r="O362" s="412">
        <f>SUM(O346:O361)</f>
        <v>8216.9000000000033</v>
      </c>
      <c r="P362" s="413">
        <f>SUM(P346:P361)</f>
        <v>3138.7000000000003</v>
      </c>
      <c r="Q362" s="415">
        <f t="shared" si="192"/>
        <v>14822.900000000001</v>
      </c>
      <c r="R362" s="412">
        <f>SUM(R346:R360)</f>
        <v>10311.800000000001</v>
      </c>
      <c r="S362" s="412">
        <f>SUM(S346:S360)</f>
        <v>7940.2999999999993</v>
      </c>
      <c r="T362" s="413">
        <f>SUM(T346:T360)</f>
        <v>4511.1000000000004</v>
      </c>
      <c r="U362" s="414">
        <f t="shared" si="194"/>
        <v>11961.900000000001</v>
      </c>
      <c r="V362" s="412">
        <f>SUM(V346:V360)</f>
        <v>10311.800000000001</v>
      </c>
      <c r="W362" s="412">
        <f>SUM(W346:W360)</f>
        <v>7940.2999999999993</v>
      </c>
      <c r="X362" s="413">
        <f>SUM(X346:X360)</f>
        <v>1650.1</v>
      </c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>
        <f>V362-'[1]9 programa'!V359</f>
        <v>0</v>
      </c>
      <c r="AJ362" s="143">
        <f>W362-'[1]9 programa'!W359</f>
        <v>0</v>
      </c>
      <c r="AK362" s="143">
        <f>X362-'[1]9 programa'!X359</f>
        <v>0</v>
      </c>
    </row>
    <row r="363" spans="1:37" ht="12.75" hidden="1" customHeight="1" x14ac:dyDescent="0.2">
      <c r="A363" s="529"/>
      <c r="B363" s="529"/>
      <c r="C363" s="529"/>
      <c r="D363" s="529"/>
      <c r="E363" s="529"/>
      <c r="F363" s="529"/>
      <c r="G363" s="529"/>
      <c r="H363" s="529"/>
      <c r="I363" s="529"/>
      <c r="J363" s="529"/>
      <c r="K363" s="529"/>
      <c r="L363" s="529"/>
      <c r="M363" s="529"/>
      <c r="N363" s="529"/>
      <c r="O363" s="529"/>
      <c r="P363" s="529"/>
      <c r="Q363" s="529"/>
      <c r="R363" s="529"/>
      <c r="S363" s="529"/>
      <c r="T363" s="529"/>
      <c r="U363" s="529"/>
      <c r="V363" s="529"/>
      <c r="W363" s="529"/>
      <c r="X363" s="529"/>
      <c r="Z363" s="143"/>
      <c r="AA363" s="143"/>
      <c r="AB363" s="143"/>
      <c r="AC363" s="143"/>
    </row>
    <row r="364" spans="1:37" ht="13.5" hidden="1" customHeight="1" x14ac:dyDescent="0.2">
      <c r="A364" s="520" t="s">
        <v>336</v>
      </c>
      <c r="B364" s="520"/>
      <c r="C364" s="520"/>
      <c r="D364" s="520"/>
      <c r="E364" s="520"/>
      <c r="F364" s="520"/>
      <c r="G364" s="520"/>
      <c r="H364" s="520"/>
      <c r="I364" s="416" t="e">
        <f t="shared" ref="I364:I415" si="205">SUM(J364+L364)</f>
        <v>#REF!</v>
      </c>
      <c r="J364" s="138" t="e">
        <f>SUM(J12+J17+J18+J19+J20+J23+#REF!+J39+J41+J44+J46+J48+J50+J53+J56+J58+J61+J64+#REF!+#REF!+#REF!+J134+J137+#REF!+#REF!+#REF!+#REF!+J256+J286+J290+J293+J295+J299)</f>
        <v>#REF!</v>
      </c>
      <c r="K364" s="138" t="e">
        <f>SUM(K12+K17+K18+K19+K20+K23+#REF!+K39+K41+K44+K46+K48+K50+K53+K56+K58+K61+K64+#REF!+#REF!+#REF!+K134+K137+#REF!+#REF!+#REF!+#REF!+K256+K286+K290+K293+K295+K299)</f>
        <v>#REF!</v>
      </c>
      <c r="L364" s="138" t="e">
        <f>SUM(L12+L17+L18+L19+L20+L23+#REF!+L39+L41+L44+L46+L48+L50+L53+L56+L58+L61+L64+#REF!+#REF!+#REF!+L134+L137+#REF!+#REF!+#REF!+#REF!+L256+L286+L290+L293+L295+L299)</f>
        <v>#REF!</v>
      </c>
      <c r="M364" s="138" t="e">
        <f>SUM(M12+M17+M18+M19+M20+M23+#REF!+M39+M41+M44+M46+M48+M50+M53+M56+M58+M61+M64+#REF!+#REF!+#REF!+M134+M137+#REF!+#REF!+#REF!+#REF!+M256+M286+M290+M293+M295+M299)</f>
        <v>#REF!</v>
      </c>
      <c r="N364" s="138" t="e">
        <f>SUM(N12+N17+N18+N19+N20+N23+#REF!+N39+N41+N44+N46+N48+N50+N53+N56+N58+N61+N64+#REF!+#REF!+#REF!+N134+N137+#REF!+#REF!+#REF!+#REF!+N256+N286+N290+N293+N295+N299)</f>
        <v>#REF!</v>
      </c>
      <c r="O364" s="138" t="e">
        <f>SUM(O12+O17+O18+O19+O20+O23+#REF!+O39+O41+O44+O46+O48+O50+O53+O56+O58+O61+O64+#REF!+#REF!+#REF!+O134+O137+#REF!+#REF!+#REF!+#REF!+O256+O286+O290+O293+O295+O299)</f>
        <v>#REF!</v>
      </c>
      <c r="P364" s="138" t="e">
        <f>SUM(P12+P17+P18+P19+P20+P23+#REF!+P39+P41+P44+P46+P48+P50+P53+P56+P58+P61+P64+#REF!+#REF!+#REF!+P134+P137+#REF!+#REF!+#REF!+#REF!+P256+P286+P290+P293+P295+P299)</f>
        <v>#REF!</v>
      </c>
      <c r="Q364" s="138" t="e">
        <f>SUM(Q12+Q17+Q18+Q19+Q20+Q23+#REF!+Q39+Q41+Q44+Q46+Q48+Q50+Q53+Q56+Q58+Q61+Q64+#REF!+#REF!+#REF!+Q134+Q137+#REF!+#REF!+#REF!+#REF!+Q256+Q286+Q290+Q293+Q295+Q299)</f>
        <v>#REF!</v>
      </c>
      <c r="R364" s="138" t="e">
        <f>SUM(R12+R17+R18+R19+R20+R23+#REF!+R39+R41+R44+R46+R48+R50+R53+R56+R58+R61+R64+#REF!+#REF!+#REF!+R134+R137+#REF!+#REF!+#REF!+#REF!+R256+R286+R290+R293+R295+R299)</f>
        <v>#REF!</v>
      </c>
      <c r="S364" s="138" t="e">
        <f>SUM(S12+S17+S18+S19+S20+S23+#REF!+S39+S41+S44+S46+S48+S50+S53+S56+S58+S61+S64+#REF!+#REF!+#REF!+S134+S137+#REF!+#REF!+#REF!+#REF!+S256+S286+S290+S293+S295+S299)</f>
        <v>#REF!</v>
      </c>
      <c r="T364" s="138" t="e">
        <f>SUM(T12+T17+T18+T19+T20+T23+#REF!+T39+T41+T44+T46+T48+T50+T53+T56+T58+T61+T64+#REF!+#REF!+#REF!+T134+T137+#REF!+#REF!+#REF!+#REF!+T256+T286+T290+T293+T295+T299)</f>
        <v>#REF!</v>
      </c>
      <c r="U364" s="138" t="e">
        <f>SUM(U12+U17+U18+U19+U20+U23+#REF!+U39+U41+U44+U46+U48+U50+U53+U56+U58+U61+U64+#REF!+#REF!+#REF!+U134+U137+#REF!+#REF!+#REF!+#REF!+U256+U286+U290+U293+U295+U299)</f>
        <v>#REF!</v>
      </c>
      <c r="V364" s="138" t="e">
        <f>SUM(V12+V17+V18+V19+V20+V23+#REF!+V39+V41+V44+V46+V48+V50+V53+V56+V58+V61+V64+#REF!+#REF!+#REF!+V134+V137+#REF!+#REF!+#REF!+#REF!+V256+V286+V290+V293+V295+V299)</f>
        <v>#REF!</v>
      </c>
      <c r="W364" s="138" t="e">
        <f>SUM(W12+W17+W18+W19+W20+W23+#REF!+W39+W41+W44+W46+W48+W50+W53+W56+W58+W61+W64+#REF!+#REF!+#REF!+W134+W137+#REF!+#REF!+#REF!+#REF!+W256+W286+W290+W293+W295+W299)</f>
        <v>#REF!</v>
      </c>
      <c r="X364" s="138" t="e">
        <f>SUM(X12+X17+X18+X19+X20+X23+#REF!+X39+X41+X44+X46+X48+X50+X53+X56+X58+X61+X64+#REF!+#REF!+#REF!+X134+X137+#REF!+#REF!+#REF!+#REF!+X256+X286+X290+X293+X295+X299)</f>
        <v>#REF!</v>
      </c>
      <c r="Z364" s="143"/>
      <c r="AA364" s="143"/>
      <c r="AB364" s="143"/>
      <c r="AC364" s="143"/>
    </row>
    <row r="365" spans="1:37" ht="13.5" hidden="1" customHeight="1" x14ac:dyDescent="0.2">
      <c r="A365" s="520" t="s">
        <v>337</v>
      </c>
      <c r="B365" s="520"/>
      <c r="C365" s="520"/>
      <c r="D365" s="520"/>
      <c r="E365" s="520"/>
      <c r="F365" s="520"/>
      <c r="G365" s="520"/>
      <c r="H365" s="520"/>
      <c r="I365" s="416" t="e">
        <f t="shared" si="205"/>
        <v>#REF!</v>
      </c>
      <c r="J365" s="138" t="e">
        <f>SUM(J161+#REF!+#REF!)</f>
        <v>#REF!</v>
      </c>
      <c r="K365" s="138" t="e">
        <f>SUM(K161+#REF!+#REF!)</f>
        <v>#REF!</v>
      </c>
      <c r="L365" s="138" t="e">
        <f>SUM(L161+#REF!+#REF!)</f>
        <v>#REF!</v>
      </c>
      <c r="M365" s="138" t="e">
        <f>SUM(M161+#REF!+#REF!)</f>
        <v>#REF!</v>
      </c>
      <c r="N365" s="138" t="e">
        <f>SUM(N161+#REF!+#REF!)</f>
        <v>#REF!</v>
      </c>
      <c r="O365" s="138" t="e">
        <f>SUM(O161+#REF!+#REF!)</f>
        <v>#REF!</v>
      </c>
      <c r="P365" s="138" t="e">
        <f>SUM(P161+#REF!+#REF!)</f>
        <v>#REF!</v>
      </c>
      <c r="Q365" s="138" t="e">
        <f>SUM(Q161+#REF!+#REF!)</f>
        <v>#REF!</v>
      </c>
      <c r="R365" s="138" t="e">
        <f>SUM(R161+#REF!+#REF!)</f>
        <v>#REF!</v>
      </c>
      <c r="S365" s="138" t="e">
        <f>SUM(S161+#REF!+#REF!)</f>
        <v>#REF!</v>
      </c>
      <c r="T365" s="138" t="e">
        <f>SUM(T161+#REF!+#REF!)</f>
        <v>#REF!</v>
      </c>
      <c r="U365" s="138" t="e">
        <f>SUM(U161+#REF!+#REF!)</f>
        <v>#REF!</v>
      </c>
      <c r="V365" s="138" t="e">
        <f>SUM(V161+#REF!+#REF!)</f>
        <v>#REF!</v>
      </c>
      <c r="W365" s="138" t="e">
        <f>SUM(W161+#REF!+#REF!)</f>
        <v>#REF!</v>
      </c>
      <c r="X365" s="138" t="e">
        <f>SUM(X161+#REF!+#REF!)</f>
        <v>#REF!</v>
      </c>
      <c r="Z365" s="143"/>
      <c r="AA365" s="143"/>
      <c r="AB365" s="143"/>
      <c r="AC365" s="143"/>
    </row>
    <row r="366" spans="1:37" ht="12.75" hidden="1" customHeight="1" x14ac:dyDescent="0.2">
      <c r="A366" s="520" t="s">
        <v>338</v>
      </c>
      <c r="B366" s="520"/>
      <c r="C366" s="520"/>
      <c r="D366" s="520"/>
      <c r="E366" s="520"/>
      <c r="F366" s="520"/>
      <c r="G366" s="520"/>
      <c r="H366" s="520"/>
      <c r="I366" s="416" t="e">
        <f t="shared" si="205"/>
        <v>#REF!</v>
      </c>
      <c r="J366" s="138" t="e">
        <f>SUM(J27+J28+J232+#REF!+#REF!+#REF!+J279+J282+J284)</f>
        <v>#REF!</v>
      </c>
      <c r="K366" s="138" t="e">
        <f>SUM(K27+K28+K232+#REF!+#REF!+#REF!+K279+K282+K284)</f>
        <v>#REF!</v>
      </c>
      <c r="L366" s="138" t="e">
        <f>SUM(L27+L28+L232+#REF!+#REF!+#REF!+L279+L282+L284)</f>
        <v>#REF!</v>
      </c>
      <c r="M366" s="138" t="e">
        <f>SUM(M27+M28+M232+#REF!+#REF!+#REF!+M279+M282+M284)</f>
        <v>#REF!</v>
      </c>
      <c r="N366" s="138" t="e">
        <f>SUM(N27+N28+N152+N232+#REF!+#REF!+#REF!+N279+N282+N284)</f>
        <v>#REF!</v>
      </c>
      <c r="O366" s="138" t="e">
        <f>SUM(O27+O28+O152+O232+#REF!+#REF!+#REF!+O279+O282+O284)</f>
        <v>#REF!</v>
      </c>
      <c r="P366" s="138" t="e">
        <f>SUM(P27+P28+P152+P232+#REF!+#REF!+#REF!+P279+P282+P284)</f>
        <v>#REF!</v>
      </c>
      <c r="Q366" s="138" t="e">
        <f>SUM(Q27+Q28+Q152+Q232+#REF!+#REF!+#REF!+Q279+Q282+Q284)</f>
        <v>#REF!</v>
      </c>
      <c r="R366" s="138" t="e">
        <f>SUM(R27+R28+R152+R232+#REF!+#REF!+#REF!+R279+R282+R284)</f>
        <v>#REF!</v>
      </c>
      <c r="S366" s="138" t="e">
        <f>SUM(S27+S28+S152+S232+#REF!+#REF!+#REF!+S279+S282+S284)</f>
        <v>#REF!</v>
      </c>
      <c r="T366" s="138" t="e">
        <f>SUM(T27+T28+T152+T232+#REF!+#REF!+#REF!+T279+T282+T284)</f>
        <v>#REF!</v>
      </c>
      <c r="U366" s="138" t="e">
        <f>SUM(U27+U28+U152+U232+#REF!+#REF!+#REF!+U279+U282+U284)</f>
        <v>#REF!</v>
      </c>
      <c r="V366" s="138" t="e">
        <f>SUM(V27+V28+V152+V232+#REF!+#REF!+#REF!+V279+V282+V284)</f>
        <v>#REF!</v>
      </c>
      <c r="W366" s="138" t="e">
        <f>SUM(W27+W28+W152+W232+#REF!+#REF!+#REF!+W279+W282+W284)</f>
        <v>#REF!</v>
      </c>
      <c r="X366" s="138" t="e">
        <f>SUM(X27+X28+X152+X232+#REF!+#REF!+#REF!+X279+X282+X284)</f>
        <v>#REF!</v>
      </c>
      <c r="Z366" s="143"/>
      <c r="AA366" s="143"/>
      <c r="AB366" s="143"/>
      <c r="AC366" s="143"/>
    </row>
    <row r="367" spans="1:37" ht="12.75" hidden="1" customHeight="1" x14ac:dyDescent="0.2">
      <c r="A367" s="520" t="s">
        <v>339</v>
      </c>
      <c r="B367" s="520"/>
      <c r="C367" s="520"/>
      <c r="D367" s="520"/>
      <c r="E367" s="520"/>
      <c r="F367" s="520"/>
      <c r="G367" s="520"/>
      <c r="H367" s="520"/>
      <c r="I367" s="416">
        <f t="shared" si="205"/>
        <v>16.100000000000001</v>
      </c>
      <c r="J367" s="138">
        <f>SUM(J29)</f>
        <v>16.100000000000001</v>
      </c>
      <c r="K367" s="138">
        <f>SUM(K29)</f>
        <v>15.8</v>
      </c>
      <c r="L367" s="138">
        <f>SUM(L29)</f>
        <v>0</v>
      </c>
      <c r="M367" s="416">
        <f t="shared" ref="M367:M415" si="206">SUM(N367+P367)</f>
        <v>22.6</v>
      </c>
      <c r="N367" s="138">
        <f>SUM(N29)</f>
        <v>22.6</v>
      </c>
      <c r="O367" s="138">
        <f>SUM(O29)</f>
        <v>21.7</v>
      </c>
      <c r="P367" s="138">
        <f>SUM(P29)</f>
        <v>0</v>
      </c>
      <c r="Q367" s="416">
        <f t="shared" ref="Q367:Q415" si="207">SUM(R367+T367)</f>
        <v>22.6</v>
      </c>
      <c r="R367" s="138">
        <f>SUM(R29)</f>
        <v>22.6</v>
      </c>
      <c r="S367" s="138">
        <f>SUM(S29)</f>
        <v>21.7</v>
      </c>
      <c r="T367" s="138">
        <f>SUM(T29)</f>
        <v>0</v>
      </c>
      <c r="U367" s="416">
        <f t="shared" ref="U367:U415" si="208">SUM(V367+X367)</f>
        <v>22.6</v>
      </c>
      <c r="V367" s="138">
        <f>SUM(V29)</f>
        <v>22.6</v>
      </c>
      <c r="W367" s="138">
        <f>SUM(W29)</f>
        <v>21.7</v>
      </c>
      <c r="X367" s="138">
        <f>SUM(X29)</f>
        <v>0</v>
      </c>
      <c r="Z367" s="143"/>
      <c r="AA367" s="143"/>
      <c r="AB367" s="143"/>
      <c r="AC367" s="143"/>
    </row>
    <row r="368" spans="1:37" ht="13.5" hidden="1" customHeight="1" x14ac:dyDescent="0.2">
      <c r="A368" s="520" t="s">
        <v>340</v>
      </c>
      <c r="B368" s="520"/>
      <c r="C368" s="520"/>
      <c r="D368" s="520"/>
      <c r="E368" s="520"/>
      <c r="F368" s="520"/>
      <c r="G368" s="520"/>
      <c r="H368" s="520"/>
      <c r="I368" s="416" t="e">
        <f t="shared" si="205"/>
        <v>#REF!</v>
      </c>
      <c r="J368" s="138" t="e">
        <f>SUM(#REF!)</f>
        <v>#REF!</v>
      </c>
      <c r="K368" s="138" t="e">
        <f>SUM(#REF!)</f>
        <v>#REF!</v>
      </c>
      <c r="L368" s="138" t="e">
        <f>SUM(#REF!)</f>
        <v>#REF!</v>
      </c>
      <c r="M368" s="416" t="e">
        <f t="shared" si="206"/>
        <v>#REF!</v>
      </c>
      <c r="N368" s="138" t="e">
        <f>SUM(#REF!)</f>
        <v>#REF!</v>
      </c>
      <c r="O368" s="138" t="e">
        <f>SUM(#REF!)</f>
        <v>#REF!</v>
      </c>
      <c r="P368" s="138" t="e">
        <f>SUM(#REF!)</f>
        <v>#REF!</v>
      </c>
      <c r="Q368" s="416" t="e">
        <f t="shared" si="207"/>
        <v>#REF!</v>
      </c>
      <c r="R368" s="138" t="e">
        <f>SUM(#REF!)</f>
        <v>#REF!</v>
      </c>
      <c r="S368" s="138" t="e">
        <f>SUM(#REF!)</f>
        <v>#REF!</v>
      </c>
      <c r="T368" s="138" t="e">
        <f>SUM(#REF!)</f>
        <v>#REF!</v>
      </c>
      <c r="U368" s="416" t="e">
        <f t="shared" si="208"/>
        <v>#REF!</v>
      </c>
      <c r="V368" s="138" t="e">
        <f>SUM(#REF!)</f>
        <v>#REF!</v>
      </c>
      <c r="W368" s="138" t="e">
        <f>SUM(#REF!)</f>
        <v>#REF!</v>
      </c>
      <c r="X368" s="138" t="e">
        <f>SUM(#REF!)</f>
        <v>#REF!</v>
      </c>
      <c r="Z368" s="143"/>
      <c r="AA368" s="143"/>
      <c r="AB368" s="143"/>
      <c r="AC368" s="143"/>
    </row>
    <row r="369" spans="1:29" ht="13.5" hidden="1" customHeight="1" x14ac:dyDescent="0.2">
      <c r="A369" s="520" t="s">
        <v>341</v>
      </c>
      <c r="B369" s="520"/>
      <c r="C369" s="520"/>
      <c r="D369" s="520"/>
      <c r="E369" s="520"/>
      <c r="F369" s="520"/>
      <c r="G369" s="520"/>
      <c r="H369" s="520"/>
      <c r="I369" s="416">
        <f t="shared" si="205"/>
        <v>94.9</v>
      </c>
      <c r="J369" s="138">
        <f>SUM(J30)</f>
        <v>94.9</v>
      </c>
      <c r="K369" s="138">
        <f>SUM(K30)</f>
        <v>93.3</v>
      </c>
      <c r="L369" s="138">
        <f>SUM(L30)</f>
        <v>0</v>
      </c>
      <c r="M369" s="416">
        <f t="shared" si="206"/>
        <v>100.2</v>
      </c>
      <c r="N369" s="138">
        <f>SUM(N30)</f>
        <v>100.2</v>
      </c>
      <c r="O369" s="138">
        <f>SUM(O30)</f>
        <v>98.2</v>
      </c>
      <c r="P369" s="138">
        <f>SUM(P30)</f>
        <v>0</v>
      </c>
      <c r="Q369" s="416">
        <f t="shared" si="207"/>
        <v>100.2</v>
      </c>
      <c r="R369" s="138">
        <f>SUM(R30)</f>
        <v>100.2</v>
      </c>
      <c r="S369" s="138">
        <f>SUM(S30)</f>
        <v>98.2</v>
      </c>
      <c r="T369" s="138">
        <f>SUM(T30)</f>
        <v>0</v>
      </c>
      <c r="U369" s="416">
        <f t="shared" si="208"/>
        <v>100.2</v>
      </c>
      <c r="V369" s="138">
        <f>SUM(V30)</f>
        <v>100.2</v>
      </c>
      <c r="W369" s="138">
        <f>SUM(W30)</f>
        <v>98.2</v>
      </c>
      <c r="X369" s="138">
        <f>SUM(X30)</f>
        <v>0</v>
      </c>
      <c r="Z369" s="143"/>
      <c r="AA369" s="143"/>
      <c r="AB369" s="143"/>
      <c r="AC369" s="143"/>
    </row>
    <row r="370" spans="1:29" ht="13.5" hidden="1" customHeight="1" x14ac:dyDescent="0.2">
      <c r="A370" s="520" t="s">
        <v>342</v>
      </c>
      <c r="B370" s="520"/>
      <c r="C370" s="520"/>
      <c r="D370" s="520"/>
      <c r="E370" s="520"/>
      <c r="F370" s="520"/>
      <c r="G370" s="520"/>
      <c r="H370" s="520"/>
      <c r="I370" s="416" t="e">
        <f t="shared" si="205"/>
        <v>#REF!</v>
      </c>
      <c r="J370" s="138" t="e">
        <f>SUM(J31+J66+#REF!+#REF!+#REF!+#REF!+#REF!+#REF!+#REF!+#REF!+#REF!+#REF!+#REF!+#REF!+#REF!)</f>
        <v>#REF!</v>
      </c>
      <c r="K370" s="138" t="e">
        <f>SUM(K31+K66+#REF!+#REF!+#REF!+#REF!+#REF!+#REF!+#REF!+#REF!+#REF!+#REF!+#REF!+#REF!+#REF!)</f>
        <v>#REF!</v>
      </c>
      <c r="L370" s="138" t="e">
        <f>SUM(L31+L66+#REF!+#REF!+#REF!+#REF!+#REF!+#REF!+#REF!+#REF!+#REF!+#REF!+#REF!+#REF!+#REF!)</f>
        <v>#REF!</v>
      </c>
      <c r="M370" s="138" t="e">
        <f>SUM(M31+M66+#REF!+#REF!+#REF!+#REF!+#REF!+#REF!+#REF!+#REF!+#REF!+#REF!+#REF!+#REF!+#REF!)</f>
        <v>#REF!</v>
      </c>
      <c r="N370" s="138" t="e">
        <f>SUM(N31+N66+#REF!+#REF!+#REF!+#REF!+#REF!+#REF!+#REF!+#REF!+#REF!+#REF!+#REF!+#REF!+#REF!)</f>
        <v>#REF!</v>
      </c>
      <c r="O370" s="138" t="e">
        <f>SUM(O31+O66+#REF!+#REF!+#REF!+#REF!+#REF!+#REF!+#REF!+#REF!+#REF!+#REF!+#REF!+#REF!+#REF!)</f>
        <v>#REF!</v>
      </c>
      <c r="P370" s="138" t="e">
        <f>SUM(P31+P66+#REF!+#REF!+#REF!+#REF!+#REF!+#REF!+#REF!+#REF!+#REF!+#REF!+#REF!+#REF!+#REF!)</f>
        <v>#REF!</v>
      </c>
      <c r="Q370" s="138" t="e">
        <f>SUM(Q31+Q66+#REF!+#REF!+#REF!+#REF!+#REF!+#REF!+#REF!+#REF!+#REF!+#REF!+#REF!+#REF!+#REF!)</f>
        <v>#REF!</v>
      </c>
      <c r="R370" s="138" t="e">
        <f>SUM(R31+R66+#REF!+#REF!+#REF!+#REF!+#REF!+#REF!+#REF!+#REF!+#REF!+#REF!+#REF!+#REF!+#REF!)</f>
        <v>#REF!</v>
      </c>
      <c r="S370" s="138" t="e">
        <f>SUM(S31+S66+#REF!+#REF!+#REF!+#REF!+#REF!+#REF!+#REF!+#REF!+#REF!+#REF!+#REF!+#REF!+#REF!)</f>
        <v>#REF!</v>
      </c>
      <c r="T370" s="138" t="e">
        <f>SUM(T31+T66+#REF!+#REF!+#REF!+#REF!+#REF!+#REF!+#REF!+#REF!+#REF!+#REF!+#REF!+#REF!+#REF!)</f>
        <v>#REF!</v>
      </c>
      <c r="U370" s="138" t="e">
        <f>SUM(U31+U66+#REF!+#REF!+#REF!+#REF!+#REF!+#REF!+#REF!+#REF!+#REF!+#REF!+#REF!+#REF!+#REF!)</f>
        <v>#REF!</v>
      </c>
      <c r="V370" s="138" t="e">
        <f>SUM(V31+V66+#REF!+#REF!+#REF!+#REF!+#REF!+#REF!+#REF!+#REF!+#REF!+#REF!+#REF!+#REF!+#REF!)</f>
        <v>#REF!</v>
      </c>
      <c r="W370" s="138" t="e">
        <f>SUM(W31+W66+#REF!+#REF!+#REF!+#REF!+#REF!+#REF!+#REF!+#REF!+#REF!+#REF!+#REF!+#REF!+#REF!)</f>
        <v>#REF!</v>
      </c>
      <c r="X370" s="138" t="e">
        <f>SUM(X31+X66+#REF!+#REF!+#REF!+#REF!+#REF!+#REF!+#REF!+#REF!+#REF!+#REF!+#REF!+#REF!+#REF!)</f>
        <v>#REF!</v>
      </c>
      <c r="Z370" s="143"/>
      <c r="AA370" s="143"/>
      <c r="AB370" s="143"/>
      <c r="AC370" s="143"/>
    </row>
    <row r="371" spans="1:29" ht="13.5" hidden="1" customHeight="1" x14ac:dyDescent="0.2">
      <c r="A371" s="520" t="s">
        <v>343</v>
      </c>
      <c r="B371" s="520"/>
      <c r="C371" s="520"/>
      <c r="D371" s="520"/>
      <c r="E371" s="520"/>
      <c r="F371" s="520"/>
      <c r="G371" s="520"/>
      <c r="H371" s="520"/>
      <c r="I371" s="416" t="e">
        <f t="shared" si="205"/>
        <v>#REF!</v>
      </c>
      <c r="J371" s="138" t="e">
        <f>SUM(J32+#REF!+#REF!+J247)</f>
        <v>#REF!</v>
      </c>
      <c r="K371" s="138" t="e">
        <f>SUM(K32+#REF!+#REF!+K247)</f>
        <v>#REF!</v>
      </c>
      <c r="L371" s="138" t="e">
        <f>SUM(L32+#REF!+#REF!+L247)</f>
        <v>#REF!</v>
      </c>
      <c r="M371" s="138" t="e">
        <f>SUM(M32+#REF!+#REF!+M247)</f>
        <v>#REF!</v>
      </c>
      <c r="N371" s="138" t="e">
        <f>SUM(N32+#REF!+#REF!+N247)</f>
        <v>#REF!</v>
      </c>
      <c r="O371" s="138" t="e">
        <f>SUM(O32+#REF!+#REF!+O247)</f>
        <v>#REF!</v>
      </c>
      <c r="P371" s="138" t="e">
        <f>SUM(P32+#REF!+#REF!+P247)</f>
        <v>#REF!</v>
      </c>
      <c r="Q371" s="138" t="e">
        <f>SUM(Q32+#REF!+#REF!+Q247)</f>
        <v>#REF!</v>
      </c>
      <c r="R371" s="138" t="e">
        <f>SUM(R32+#REF!+#REF!+R247)</f>
        <v>#REF!</v>
      </c>
      <c r="S371" s="138" t="e">
        <f>SUM(S32+#REF!+#REF!+S247)</f>
        <v>#REF!</v>
      </c>
      <c r="T371" s="138" t="e">
        <f>SUM(T32+#REF!+#REF!+T247)</f>
        <v>#REF!</v>
      </c>
      <c r="U371" s="138" t="e">
        <f>SUM(U32+#REF!+#REF!+U247)</f>
        <v>#REF!</v>
      </c>
      <c r="V371" s="138" t="e">
        <f>SUM(V32+#REF!+#REF!+V247)</f>
        <v>#REF!</v>
      </c>
      <c r="W371" s="138" t="e">
        <f>SUM(W32+#REF!+#REF!+W247)</f>
        <v>#REF!</v>
      </c>
      <c r="X371" s="138" t="e">
        <f>SUM(X32+#REF!+#REF!+X247)</f>
        <v>#REF!</v>
      </c>
      <c r="Z371" s="143"/>
      <c r="AA371" s="143"/>
      <c r="AB371" s="143"/>
      <c r="AC371" s="143"/>
    </row>
    <row r="372" spans="1:29" ht="13.5" hidden="1" customHeight="1" x14ac:dyDescent="0.2">
      <c r="A372" s="520" t="s">
        <v>344</v>
      </c>
      <c r="B372" s="520"/>
      <c r="C372" s="520"/>
      <c r="D372" s="520"/>
      <c r="E372" s="520"/>
      <c r="F372" s="520"/>
      <c r="G372" s="520"/>
      <c r="H372" s="520"/>
      <c r="I372" s="416" t="e">
        <f t="shared" si="205"/>
        <v>#REF!</v>
      </c>
      <c r="J372" s="138" t="e">
        <f>SUM(#REF!+J131+J165+J196+#REF!)</f>
        <v>#REF!</v>
      </c>
      <c r="K372" s="138" t="e">
        <f>SUM(#REF!+K131+K165+K196+#REF!)</f>
        <v>#REF!</v>
      </c>
      <c r="L372" s="138" t="e">
        <f>SUM(#REF!+L131+L165+L196+#REF!)</f>
        <v>#REF!</v>
      </c>
      <c r="M372" s="138" t="e">
        <f>SUM(#REF!+M131+M165+M196+#REF!)</f>
        <v>#REF!</v>
      </c>
      <c r="N372" s="138" t="e">
        <f>SUM(#REF!+N131+N165+N196+#REF!)</f>
        <v>#REF!</v>
      </c>
      <c r="O372" s="138" t="e">
        <f>SUM(#REF!+O131+O165+O196+#REF!)</f>
        <v>#REF!</v>
      </c>
      <c r="P372" s="138" t="e">
        <f>SUM(#REF!+P131+P165+P196+#REF!)</f>
        <v>#REF!</v>
      </c>
      <c r="Q372" s="138" t="e">
        <f>SUM(#REF!+Q131+Q165+Q196+#REF!)</f>
        <v>#REF!</v>
      </c>
      <c r="R372" s="138" t="e">
        <f>SUM(#REF!+R131+R165+R196+#REF!)</f>
        <v>#REF!</v>
      </c>
      <c r="S372" s="138" t="e">
        <f>SUM(#REF!+S131+S165+S196+#REF!)</f>
        <v>#REF!</v>
      </c>
      <c r="T372" s="138" t="e">
        <f>SUM(#REF!+T131+T165+T196+#REF!)</f>
        <v>#REF!</v>
      </c>
      <c r="U372" s="138" t="e">
        <f>SUM(#REF!+U131+U165+U196+#REF!)</f>
        <v>#REF!</v>
      </c>
      <c r="V372" s="138" t="e">
        <f>SUM(#REF!+V131+V165+V196+#REF!)</f>
        <v>#REF!</v>
      </c>
      <c r="W372" s="138" t="e">
        <f>SUM(#REF!+W131+W165+W196+#REF!)</f>
        <v>#REF!</v>
      </c>
      <c r="X372" s="138" t="e">
        <f>SUM(#REF!+X131+X165+X196+#REF!)</f>
        <v>#REF!</v>
      </c>
      <c r="Z372" s="143"/>
      <c r="AA372" s="143"/>
      <c r="AB372" s="143"/>
      <c r="AC372" s="143"/>
    </row>
    <row r="373" spans="1:29" ht="13.5" hidden="1" customHeight="1" x14ac:dyDescent="0.2">
      <c r="A373" s="520" t="s">
        <v>345</v>
      </c>
      <c r="B373" s="520"/>
      <c r="C373" s="520"/>
      <c r="D373" s="520"/>
      <c r="E373" s="520"/>
      <c r="F373" s="520"/>
      <c r="G373" s="520"/>
      <c r="H373" s="520"/>
      <c r="I373" s="416">
        <f t="shared" si="205"/>
        <v>127.7</v>
      </c>
      <c r="J373" s="138">
        <f>SUM(J36+J37)</f>
        <v>127.7</v>
      </c>
      <c r="K373" s="138">
        <f>SUM(K36+K37)</f>
        <v>122.1</v>
      </c>
      <c r="L373" s="138">
        <f>SUM(L36+L37)</f>
        <v>0</v>
      </c>
      <c r="M373" s="416">
        <f t="shared" si="206"/>
        <v>153.5</v>
      </c>
      <c r="N373" s="138">
        <f>SUM(N36+N37)</f>
        <v>153.5</v>
      </c>
      <c r="O373" s="138">
        <f>SUM(O36+O37)</f>
        <v>142.4</v>
      </c>
      <c r="P373" s="138">
        <f>SUM(P36)</f>
        <v>0</v>
      </c>
      <c r="Q373" s="416">
        <f t="shared" si="207"/>
        <v>153.5</v>
      </c>
      <c r="R373" s="138">
        <f>SUM(R36+R37)</f>
        <v>153.5</v>
      </c>
      <c r="S373" s="138">
        <f>SUM(S36+S37)</f>
        <v>142.4</v>
      </c>
      <c r="T373" s="138">
        <f>SUM(T36)</f>
        <v>0</v>
      </c>
      <c r="U373" s="416">
        <f t="shared" si="208"/>
        <v>153.5</v>
      </c>
      <c r="V373" s="138">
        <f>SUM(V36+V37)</f>
        <v>153.5</v>
      </c>
      <c r="W373" s="138">
        <f>SUM(W36+W37)</f>
        <v>142.4</v>
      </c>
      <c r="X373" s="138">
        <f>SUM(X36+X37)</f>
        <v>0</v>
      </c>
      <c r="Z373" s="143"/>
      <c r="AA373" s="143"/>
      <c r="AB373" s="143"/>
      <c r="AC373" s="143"/>
    </row>
    <row r="374" spans="1:29" ht="14.25" hidden="1" customHeight="1" x14ac:dyDescent="0.2">
      <c r="A374" s="520" t="s">
        <v>346</v>
      </c>
      <c r="B374" s="520"/>
      <c r="C374" s="520"/>
      <c r="D374" s="520"/>
      <c r="E374" s="520"/>
      <c r="F374" s="520"/>
      <c r="G374" s="520"/>
      <c r="H374" s="520"/>
      <c r="I374" s="416">
        <f t="shared" si="205"/>
        <v>0</v>
      </c>
      <c r="J374" s="138">
        <f>SUM(J26)</f>
        <v>0</v>
      </c>
      <c r="K374" s="138">
        <f>SUM(K26)</f>
        <v>0</v>
      </c>
      <c r="L374" s="138">
        <f>SUM(L26)</f>
        <v>0</v>
      </c>
      <c r="M374" s="416">
        <f t="shared" si="206"/>
        <v>0</v>
      </c>
      <c r="N374" s="138">
        <f>SUM(N26)</f>
        <v>0</v>
      </c>
      <c r="O374" s="138">
        <f>SUM(O26)</f>
        <v>0</v>
      </c>
      <c r="P374" s="138">
        <f>SUM(P26)</f>
        <v>0</v>
      </c>
      <c r="Q374" s="416">
        <f t="shared" si="207"/>
        <v>0</v>
      </c>
      <c r="R374" s="138">
        <f>SUM(R26)</f>
        <v>0</v>
      </c>
      <c r="S374" s="138">
        <f>SUM(S26)</f>
        <v>0</v>
      </c>
      <c r="T374" s="138">
        <f>SUM(T26)</f>
        <v>0</v>
      </c>
      <c r="U374" s="416">
        <f t="shared" si="208"/>
        <v>0</v>
      </c>
      <c r="V374" s="138">
        <f>SUM(V26)</f>
        <v>0</v>
      </c>
      <c r="W374" s="138">
        <f>SUM(W26)</f>
        <v>0</v>
      </c>
      <c r="X374" s="138">
        <f>SUM(X26)</f>
        <v>0</v>
      </c>
      <c r="Z374" s="143"/>
      <c r="AA374" s="143"/>
      <c r="AB374" s="143"/>
      <c r="AC374" s="143"/>
    </row>
    <row r="375" spans="1:29" ht="13.5" hidden="1" customHeight="1" x14ac:dyDescent="0.2">
      <c r="A375" s="520" t="s">
        <v>347</v>
      </c>
      <c r="B375" s="520"/>
      <c r="C375" s="520"/>
      <c r="D375" s="520"/>
      <c r="E375" s="520"/>
      <c r="F375" s="520"/>
      <c r="G375" s="520"/>
      <c r="H375" s="520"/>
      <c r="I375" s="416">
        <f t="shared" si="205"/>
        <v>82.6</v>
      </c>
      <c r="J375" s="138">
        <f>SUM(J236)</f>
        <v>82.6</v>
      </c>
      <c r="K375" s="138">
        <f>SUM(K236)</f>
        <v>0</v>
      </c>
      <c r="L375" s="138">
        <f>SUM(L236)</f>
        <v>0</v>
      </c>
      <c r="M375" s="416">
        <f t="shared" si="206"/>
        <v>6</v>
      </c>
      <c r="N375" s="138">
        <f>SUM(N236)</f>
        <v>6</v>
      </c>
      <c r="O375" s="138">
        <f>SUM(O236)</f>
        <v>0</v>
      </c>
      <c r="P375" s="138">
        <f>SUM(P236)</f>
        <v>0</v>
      </c>
      <c r="Q375" s="416">
        <f t="shared" si="207"/>
        <v>88</v>
      </c>
      <c r="R375" s="138">
        <f>SUM(R236)</f>
        <v>88</v>
      </c>
      <c r="S375" s="138">
        <f>SUM(S236)</f>
        <v>0</v>
      </c>
      <c r="T375" s="138">
        <f>SUM(T236)</f>
        <v>0</v>
      </c>
      <c r="U375" s="416">
        <f t="shared" si="208"/>
        <v>88</v>
      </c>
      <c r="V375" s="138">
        <f>SUM(V236)</f>
        <v>88</v>
      </c>
      <c r="W375" s="138">
        <f>SUM(W236)</f>
        <v>0</v>
      </c>
      <c r="X375" s="138">
        <f>SUM(X236)</f>
        <v>0</v>
      </c>
      <c r="Z375" s="143"/>
      <c r="AA375" s="143"/>
      <c r="AB375" s="143"/>
      <c r="AC375" s="143"/>
    </row>
    <row r="376" spans="1:29" ht="13.5" hidden="1" customHeight="1" x14ac:dyDescent="0.2">
      <c r="A376" s="520" t="s">
        <v>348</v>
      </c>
      <c r="B376" s="520"/>
      <c r="C376" s="520"/>
      <c r="D376" s="520"/>
      <c r="E376" s="520"/>
      <c r="F376" s="520"/>
      <c r="G376" s="520"/>
      <c r="H376" s="520"/>
      <c r="I376" s="416">
        <f>SUM(J376+L376)</f>
        <v>281.89999999999998</v>
      </c>
      <c r="J376" s="138">
        <f>SUM(J239)</f>
        <v>0</v>
      </c>
      <c r="K376" s="138">
        <f>SUM(K239)</f>
        <v>0</v>
      </c>
      <c r="L376" s="138">
        <f>SUM(L239)</f>
        <v>281.89999999999998</v>
      </c>
      <c r="M376" s="416">
        <f t="shared" si="206"/>
        <v>0</v>
      </c>
      <c r="N376" s="138">
        <f>SUM(N239)</f>
        <v>0</v>
      </c>
      <c r="O376" s="138">
        <f>SUM(O239)</f>
        <v>0</v>
      </c>
      <c r="P376" s="138">
        <f>SUM(P239)</f>
        <v>0</v>
      </c>
      <c r="Q376" s="416">
        <f t="shared" si="207"/>
        <v>1135.0999999999999</v>
      </c>
      <c r="R376" s="138">
        <f>SUM(R239)</f>
        <v>0</v>
      </c>
      <c r="S376" s="138">
        <f>SUM(S239)</f>
        <v>0</v>
      </c>
      <c r="T376" s="138">
        <f>SUM(T239)</f>
        <v>1135.0999999999999</v>
      </c>
      <c r="U376" s="416">
        <f t="shared" si="208"/>
        <v>1135.0999999999999</v>
      </c>
      <c r="V376" s="138">
        <f>SUM(V239)</f>
        <v>0</v>
      </c>
      <c r="W376" s="138">
        <f>SUM(W239)</f>
        <v>0</v>
      </c>
      <c r="X376" s="138">
        <f>SUM(X239)</f>
        <v>1135.0999999999999</v>
      </c>
      <c r="Z376" s="143"/>
      <c r="AA376" s="143"/>
      <c r="AB376" s="143"/>
      <c r="AC376" s="143"/>
    </row>
    <row r="377" spans="1:29" ht="13.5" hidden="1" customHeight="1" x14ac:dyDescent="0.2">
      <c r="A377" s="517" t="s">
        <v>349</v>
      </c>
      <c r="B377" s="517"/>
      <c r="C377" s="517"/>
      <c r="D377" s="517"/>
      <c r="E377" s="517"/>
      <c r="F377" s="517"/>
      <c r="G377" s="517"/>
      <c r="H377" s="517"/>
      <c r="I377" s="417" t="e">
        <f t="shared" si="205"/>
        <v>#REF!</v>
      </c>
      <c r="J377" s="418" t="e">
        <f>SUM(J364+J365+J366+J367+J368+J369+J370+J371+J372+J373+J374+J375+J376)</f>
        <v>#REF!</v>
      </c>
      <c r="K377" s="418" t="e">
        <f>SUM(K364+K365+K366+K367+K368+K369+K370+K371+K372+K373+K374+K375+K376)</f>
        <v>#REF!</v>
      </c>
      <c r="L377" s="418" t="e">
        <f>SUM(L364+L365+L366+L367+L368+L369+L370+L371+L372+L373+L374+L375+L376)</f>
        <v>#REF!</v>
      </c>
      <c r="M377" s="419" t="e">
        <f t="shared" si="206"/>
        <v>#REF!</v>
      </c>
      <c r="N377" s="418" t="e">
        <f>SUM(N364:N376)</f>
        <v>#REF!</v>
      </c>
      <c r="O377" s="418" t="e">
        <f>SUM(O364:O376)</f>
        <v>#REF!</v>
      </c>
      <c r="P377" s="418" t="e">
        <f>SUM(P364:P376)</f>
        <v>#REF!</v>
      </c>
      <c r="Q377" s="417" t="e">
        <f t="shared" si="207"/>
        <v>#REF!</v>
      </c>
      <c r="R377" s="418" t="e">
        <f>SUM(R364+R365+R366+R367+R368+R369+R370+R371+R372+R373+R374+R375+R376)</f>
        <v>#REF!</v>
      </c>
      <c r="S377" s="418" t="e">
        <f>SUM(S364+S365+S366+S367+S368+S369+S370+S371+S372+S373+S374+S375+S376)</f>
        <v>#REF!</v>
      </c>
      <c r="T377" s="418" t="e">
        <f>SUM(T364+T365+T366+T367+T368+T369+T370+T371+T372+T373+T374+T375+T376)</f>
        <v>#REF!</v>
      </c>
      <c r="U377" s="417" t="e">
        <f t="shared" si="208"/>
        <v>#REF!</v>
      </c>
      <c r="V377" s="418" t="e">
        <f>SUM(V364+V365+V366+V367+V368+V369+V370+V371+V372+V373+V374+V375+V376)</f>
        <v>#REF!</v>
      </c>
      <c r="W377" s="418" t="e">
        <f>SUM(W364+W365+W366+W367+W368+W369+W370+W371+W372+W373+W374+W375+W376)</f>
        <v>#REF!</v>
      </c>
      <c r="X377" s="418" t="e">
        <f>SUM(X364+X365+X366+X367+X368+X369+X370+X371+X372+X373+X374+X375+X376)</f>
        <v>#REF!</v>
      </c>
      <c r="Z377" s="143"/>
      <c r="AA377" s="143"/>
      <c r="AB377" s="143"/>
      <c r="AC377" s="143"/>
    </row>
    <row r="378" spans="1:29" ht="13.5" hidden="1" customHeight="1" x14ac:dyDescent="0.2">
      <c r="A378" s="520" t="s">
        <v>350</v>
      </c>
      <c r="B378" s="520"/>
      <c r="C378" s="520"/>
      <c r="D378" s="520"/>
      <c r="E378" s="520"/>
      <c r="F378" s="520"/>
      <c r="G378" s="520"/>
      <c r="H378" s="520"/>
      <c r="I378" s="416">
        <f t="shared" si="205"/>
        <v>77.5</v>
      </c>
      <c r="J378" s="138">
        <f>SUM(J125+J127+J133+J136+J139+J141+J198+J214)</f>
        <v>77.5</v>
      </c>
      <c r="K378" s="138">
        <f>SUM(K125+K127+K133+K136+K139+K141+K198+K214)</f>
        <v>73.899999999999991</v>
      </c>
      <c r="L378" s="138">
        <f>SUM(L125+L127+L133+L136+L139+L141+L198+L214)</f>
        <v>0</v>
      </c>
      <c r="M378" s="416">
        <f t="shared" si="206"/>
        <v>79.300000000000011</v>
      </c>
      <c r="N378" s="138">
        <f>SUM(N125+N127+N133+N136+N139+N141+N198+N214)</f>
        <v>79.300000000000011</v>
      </c>
      <c r="O378" s="138">
        <f>SUM(O125+O127+O133+O136+O139+O141+O198+O214)</f>
        <v>75.400000000000006</v>
      </c>
      <c r="P378" s="138">
        <f>SUM(P125+P127+P133+P136+P139+P141+P198+P214)</f>
        <v>0</v>
      </c>
      <c r="Q378" s="416">
        <f t="shared" si="207"/>
        <v>76.000000000000014</v>
      </c>
      <c r="R378" s="138">
        <f>SUM(R125+R127+R133+R136+R139+R141+R198+R214)</f>
        <v>76.000000000000014</v>
      </c>
      <c r="S378" s="138">
        <f>SUM(S125+S127+S133+S136+S139+S141+S198+S214)</f>
        <v>72.2</v>
      </c>
      <c r="T378" s="138">
        <f>SUM(T125+T127+T133+T136+T139+T141+T198+T214)</f>
        <v>0</v>
      </c>
      <c r="U378" s="416">
        <f t="shared" si="208"/>
        <v>76.000000000000014</v>
      </c>
      <c r="V378" s="138">
        <f>SUM(V125+V127+V133+V136+V139+V141+V198+V214)</f>
        <v>76.000000000000014</v>
      </c>
      <c r="W378" s="138">
        <f>SUM(W125+W127+W133+W136+W139+W141+W198+W214)</f>
        <v>72.2</v>
      </c>
      <c r="X378" s="138">
        <f>SUM(X125+X127+X133+X136+X139+X141+X198+X214)</f>
        <v>0</v>
      </c>
      <c r="Z378" s="143"/>
      <c r="AA378" s="143"/>
      <c r="AB378" s="143"/>
      <c r="AC378" s="143"/>
    </row>
    <row r="379" spans="1:29" ht="13.5" hidden="1" customHeight="1" x14ac:dyDescent="0.2">
      <c r="A379" s="520" t="s">
        <v>351</v>
      </c>
      <c r="B379" s="520"/>
      <c r="C379" s="520"/>
      <c r="D379" s="520"/>
      <c r="E379" s="520"/>
      <c r="F379" s="520"/>
      <c r="G379" s="520"/>
      <c r="H379" s="520"/>
      <c r="I379" s="416">
        <f t="shared" si="205"/>
        <v>55.4</v>
      </c>
      <c r="J379" s="138">
        <f>SUM(J143+J146)</f>
        <v>55.4</v>
      </c>
      <c r="K379" s="138">
        <f>SUM(K143+K146)</f>
        <v>46.3</v>
      </c>
      <c r="L379" s="138">
        <f>SUM(L143+L146)</f>
        <v>0</v>
      </c>
      <c r="M379" s="416">
        <f t="shared" si="206"/>
        <v>74.8</v>
      </c>
      <c r="N379" s="138">
        <f>SUM(N143+N146)</f>
        <v>74.8</v>
      </c>
      <c r="O379" s="138">
        <f>SUM(O143+O146)</f>
        <v>58.699999999999996</v>
      </c>
      <c r="P379" s="138">
        <f>SUM(P143+P146)</f>
        <v>0</v>
      </c>
      <c r="Q379" s="416">
        <f t="shared" si="207"/>
        <v>74.8</v>
      </c>
      <c r="R379" s="138">
        <f>SUM(R143+R146)</f>
        <v>74.8</v>
      </c>
      <c r="S379" s="138">
        <f>SUM(S143+S146)</f>
        <v>58.699999999999996</v>
      </c>
      <c r="T379" s="138">
        <f>SUM(T143+T146)</f>
        <v>0</v>
      </c>
      <c r="U379" s="416">
        <f t="shared" si="208"/>
        <v>74.8</v>
      </c>
      <c r="V379" s="138">
        <f>SUM(V143+V146)</f>
        <v>74.8</v>
      </c>
      <c r="W379" s="138">
        <f>SUM(W143+W146)</f>
        <v>58.699999999999996</v>
      </c>
      <c r="X379" s="138">
        <f>SUM(X143+X146)</f>
        <v>0</v>
      </c>
      <c r="Z379" s="143"/>
      <c r="AA379" s="143"/>
      <c r="AB379" s="143"/>
      <c r="AC379" s="143"/>
    </row>
    <row r="380" spans="1:29" ht="13.5" hidden="1" customHeight="1" x14ac:dyDescent="0.2">
      <c r="A380" s="520" t="s">
        <v>352</v>
      </c>
      <c r="B380" s="520"/>
      <c r="C380" s="520"/>
      <c r="D380" s="520"/>
      <c r="E380" s="520"/>
      <c r="F380" s="520"/>
      <c r="G380" s="520"/>
      <c r="H380" s="520"/>
      <c r="I380" s="416">
        <f t="shared" si="205"/>
        <v>728.5</v>
      </c>
      <c r="J380" s="138">
        <f>SUM(J162)</f>
        <v>728.5</v>
      </c>
      <c r="K380" s="138">
        <f>SUM(K162)</f>
        <v>667.9</v>
      </c>
      <c r="L380" s="138">
        <f>SUM(L162)</f>
        <v>0</v>
      </c>
      <c r="M380" s="416">
        <f t="shared" si="206"/>
        <v>798.6</v>
      </c>
      <c r="N380" s="138">
        <f>SUM(N162)</f>
        <v>798.6</v>
      </c>
      <c r="O380" s="138">
        <f>SUM(O162)</f>
        <v>738.1</v>
      </c>
      <c r="P380" s="138">
        <f>SUM(P162)</f>
        <v>0</v>
      </c>
      <c r="Q380" s="416">
        <f t="shared" si="207"/>
        <v>798.6</v>
      </c>
      <c r="R380" s="138">
        <f>SUM(R162)</f>
        <v>798.6</v>
      </c>
      <c r="S380" s="138">
        <f>SUM(S162)</f>
        <v>692.1</v>
      </c>
      <c r="T380" s="138">
        <f>SUM(T162)</f>
        <v>0</v>
      </c>
      <c r="U380" s="416">
        <f t="shared" si="208"/>
        <v>798.6</v>
      </c>
      <c r="V380" s="138">
        <f>SUM(V162)</f>
        <v>798.6</v>
      </c>
      <c r="W380" s="138">
        <f>SUM(W162)</f>
        <v>692.1</v>
      </c>
      <c r="X380" s="138">
        <f>SUM(X162)</f>
        <v>0</v>
      </c>
      <c r="Z380" s="143"/>
      <c r="AA380" s="143"/>
      <c r="AB380" s="143"/>
      <c r="AC380" s="143"/>
    </row>
    <row r="381" spans="1:29" ht="13.5" hidden="1" customHeight="1" x14ac:dyDescent="0.2">
      <c r="A381" s="520" t="s">
        <v>353</v>
      </c>
      <c r="B381" s="520"/>
      <c r="C381" s="520"/>
      <c r="D381" s="520"/>
      <c r="E381" s="520"/>
      <c r="F381" s="520"/>
      <c r="G381" s="520"/>
      <c r="H381" s="520"/>
      <c r="I381" s="416">
        <f t="shared" si="205"/>
        <v>278.49999999999994</v>
      </c>
      <c r="J381" s="138">
        <f>SUM(J160-J149-J150)</f>
        <v>278.49999999999994</v>
      </c>
      <c r="K381" s="138">
        <f>SUM(K160-K149-K150)</f>
        <v>268.40000000000003</v>
      </c>
      <c r="L381" s="138">
        <f>SUM(L160-L149-L150)</f>
        <v>0</v>
      </c>
      <c r="M381" s="416">
        <f t="shared" si="206"/>
        <v>388.59999999999997</v>
      </c>
      <c r="N381" s="138">
        <f>SUM(N160-N149-N150)</f>
        <v>388.59999999999997</v>
      </c>
      <c r="O381" s="138">
        <f>SUM(O160-O149-O150)</f>
        <v>376.80000000000007</v>
      </c>
      <c r="P381" s="138">
        <f>SUM(P160-P149-P150)</f>
        <v>0</v>
      </c>
      <c r="Q381" s="416">
        <f t="shared" si="207"/>
        <v>379</v>
      </c>
      <c r="R381" s="138">
        <f>SUM(R160-R149-R150)</f>
        <v>379</v>
      </c>
      <c r="S381" s="138">
        <f>SUM(S160-S149-S150)</f>
        <v>367.00000000000006</v>
      </c>
      <c r="T381" s="138">
        <f>SUM(T160-T149-T150)</f>
        <v>0</v>
      </c>
      <c r="U381" s="416">
        <f t="shared" si="208"/>
        <v>379</v>
      </c>
      <c r="V381" s="138">
        <f>SUM(V160-V149-V150)</f>
        <v>379</v>
      </c>
      <c r="W381" s="138">
        <f>SUM(W160-W149-W150)</f>
        <v>367.00000000000006</v>
      </c>
      <c r="X381" s="138">
        <f>SUM(X160-X149-X150)</f>
        <v>0</v>
      </c>
      <c r="Z381" s="143"/>
      <c r="AA381" s="143"/>
      <c r="AB381" s="143"/>
      <c r="AC381" s="143"/>
    </row>
    <row r="382" spans="1:29" hidden="1" x14ac:dyDescent="0.2">
      <c r="A382" s="520" t="s">
        <v>354</v>
      </c>
      <c r="B382" s="520"/>
      <c r="C382" s="520"/>
      <c r="D382" s="520"/>
      <c r="E382" s="520"/>
      <c r="F382" s="520"/>
      <c r="G382" s="520"/>
      <c r="H382" s="520"/>
      <c r="I382" s="416" t="e">
        <f t="shared" si="205"/>
        <v>#REF!</v>
      </c>
      <c r="J382" s="138" t="e">
        <f>SUM(#REF!+J130+J169+J170+J171+#REF!+#REF!+#REF!)</f>
        <v>#REF!</v>
      </c>
      <c r="K382" s="138" t="e">
        <f>SUM(#REF!+K130+K169+K170+K171+#REF!+#REF!+#REF!)</f>
        <v>#REF!</v>
      </c>
      <c r="L382" s="138" t="e">
        <f>SUM(#REF!+L130+L169+L170+L171+#REF!+#REF!+#REF!)</f>
        <v>#REF!</v>
      </c>
      <c r="M382" s="416" t="e">
        <f t="shared" si="206"/>
        <v>#REF!</v>
      </c>
      <c r="N382" s="138" t="e">
        <f>SUM(#REF!+N130+N169+N170+N171+#REF!+#REF!+#REF!)</f>
        <v>#REF!</v>
      </c>
      <c r="O382" s="138" t="e">
        <f>SUM(#REF!+O130+O169+O170+O171+#REF!+#REF!+#REF!)</f>
        <v>#REF!</v>
      </c>
      <c r="P382" s="138" t="e">
        <f>SUM(#REF!+P130+P169+P170+P171+#REF!+#REF!+#REF!)</f>
        <v>#REF!</v>
      </c>
      <c r="Q382" s="416" t="e">
        <f t="shared" si="207"/>
        <v>#REF!</v>
      </c>
      <c r="R382" s="138" t="e">
        <f>SUM(#REF!+R130+R169+R170+R171+#REF!+#REF!+#REF!)</f>
        <v>#REF!</v>
      </c>
      <c r="S382" s="138" t="e">
        <f>SUM(#REF!+S130+S169+S170+S171+#REF!+#REF!+#REF!)</f>
        <v>#REF!</v>
      </c>
      <c r="T382" s="138" t="e">
        <f>SUM(#REF!+T130+T169+T170+T171+#REF!+#REF!+#REF!)</f>
        <v>#REF!</v>
      </c>
      <c r="U382" s="416" t="e">
        <f t="shared" si="208"/>
        <v>#REF!</v>
      </c>
      <c r="V382" s="138" t="e">
        <f>SUM(#REF!+V130+V169+V170+V171+#REF!+#REF!+#REF!)</f>
        <v>#REF!</v>
      </c>
      <c r="W382" s="138" t="e">
        <f>SUM(#REF!+W130+W169+W170+W171+#REF!+#REF!+#REF!)</f>
        <v>#REF!</v>
      </c>
      <c r="X382" s="138" t="e">
        <f>SUM(#REF!+X130+X169+X170+X171+#REF!+#REF!+#REF!)</f>
        <v>#REF!</v>
      </c>
      <c r="Z382" s="143"/>
      <c r="AA382" s="143"/>
      <c r="AB382" s="143"/>
      <c r="AC382" s="143"/>
    </row>
    <row r="383" spans="1:29" ht="13.5" hidden="1" customHeight="1" x14ac:dyDescent="0.2">
      <c r="A383" s="518" t="s">
        <v>355</v>
      </c>
      <c r="B383" s="518"/>
      <c r="C383" s="518"/>
      <c r="D383" s="518"/>
      <c r="E383" s="518"/>
      <c r="F383" s="518"/>
      <c r="G383" s="518"/>
      <c r="H383" s="518"/>
      <c r="I383" s="420" t="e">
        <f t="shared" si="205"/>
        <v>#REF!</v>
      </c>
      <c r="J383" s="421" t="e">
        <f>SUM(J378+J379+J380+J381+J382)</f>
        <v>#REF!</v>
      </c>
      <c r="K383" s="421" t="e">
        <f>SUM(K378+K379+K380+K381+K382)</f>
        <v>#REF!</v>
      </c>
      <c r="L383" s="421" t="e">
        <f>SUM(L378+L379+L380+L381+L382)</f>
        <v>#REF!</v>
      </c>
      <c r="M383" s="416" t="e">
        <f t="shared" si="206"/>
        <v>#REF!</v>
      </c>
      <c r="N383" s="421" t="e">
        <f>SUM(N378+N379+N380+N381+N382)</f>
        <v>#REF!</v>
      </c>
      <c r="O383" s="421" t="e">
        <f>SUM(O378+O379+O380+O381+O382)</f>
        <v>#REF!</v>
      </c>
      <c r="P383" s="421" t="e">
        <f>SUM(P378+P379+P380+P381+P382)</f>
        <v>#REF!</v>
      </c>
      <c r="Q383" s="416" t="e">
        <f t="shared" si="207"/>
        <v>#REF!</v>
      </c>
      <c r="R383" s="421" t="e">
        <f>SUM(R378+R379+R380+R381+R382)</f>
        <v>#REF!</v>
      </c>
      <c r="S383" s="421" t="e">
        <f>SUM(S378+S379+S380+S381+S382)</f>
        <v>#REF!</v>
      </c>
      <c r="T383" s="421" t="e">
        <f>SUM(T378+T379+T380+T381+T382)</f>
        <v>#REF!</v>
      </c>
      <c r="U383" s="420" t="e">
        <f t="shared" si="208"/>
        <v>#REF!</v>
      </c>
      <c r="V383" s="421" t="e">
        <f>SUM(V378+V379+V380+V381+V382)</f>
        <v>#REF!</v>
      </c>
      <c r="W383" s="421" t="e">
        <f>SUM(W378+W379+W380+W381+W382)</f>
        <v>#REF!</v>
      </c>
      <c r="X383" s="421" t="e">
        <f>SUM(X378+X379+X380+X381+X382)</f>
        <v>#REF!</v>
      </c>
      <c r="Z383" s="143"/>
      <c r="AA383" s="143"/>
      <c r="AB383" s="143"/>
      <c r="AC383" s="143"/>
    </row>
    <row r="384" spans="1:29" ht="13.5" hidden="1" customHeight="1" x14ac:dyDescent="0.2">
      <c r="A384" s="507" t="s">
        <v>356</v>
      </c>
      <c r="B384" s="507"/>
      <c r="C384" s="507"/>
      <c r="D384" s="507"/>
      <c r="E384" s="507"/>
      <c r="F384" s="507"/>
      <c r="G384" s="507"/>
      <c r="H384" s="507"/>
      <c r="I384" s="416">
        <f t="shared" si="205"/>
        <v>0</v>
      </c>
      <c r="J384" s="422">
        <f>SUM(J324+J338)</f>
        <v>0</v>
      </c>
      <c r="K384" s="422">
        <f>SUM(K324+K338)</f>
        <v>0</v>
      </c>
      <c r="L384" s="422">
        <f>SUM(L324+L338)</f>
        <v>0</v>
      </c>
      <c r="M384" s="416">
        <f t="shared" si="206"/>
        <v>0</v>
      </c>
      <c r="N384" s="422">
        <f>SUM(N324+N338)</f>
        <v>0</v>
      </c>
      <c r="O384" s="422">
        <f>SUM(O324+O338)</f>
        <v>0</v>
      </c>
      <c r="P384" s="422">
        <f>SUM(P324+P338)</f>
        <v>0</v>
      </c>
      <c r="Q384" s="416">
        <f t="shared" si="207"/>
        <v>0</v>
      </c>
      <c r="R384" s="422">
        <f>SUM(R324+R338)</f>
        <v>0</v>
      </c>
      <c r="S384" s="422">
        <f>SUM(S324+S338)</f>
        <v>0</v>
      </c>
      <c r="T384" s="422">
        <f>SUM(T324+T338)</f>
        <v>0</v>
      </c>
      <c r="U384" s="416">
        <f t="shared" si="208"/>
        <v>0</v>
      </c>
      <c r="V384" s="422">
        <f>SUM(V324+V338)</f>
        <v>0</v>
      </c>
      <c r="W384" s="422">
        <f>SUM(W324+W338)</f>
        <v>0</v>
      </c>
      <c r="X384" s="422">
        <f>SUM(X324+X338)</f>
        <v>0</v>
      </c>
      <c r="Z384" s="143"/>
      <c r="AA384" s="143"/>
      <c r="AB384" s="143"/>
      <c r="AC384" s="143"/>
    </row>
    <row r="385" spans="1:29" ht="13.5" hidden="1" customHeight="1" x14ac:dyDescent="0.2">
      <c r="A385" s="505" t="s">
        <v>357</v>
      </c>
      <c r="B385" s="505"/>
      <c r="C385" s="505"/>
      <c r="D385" s="505"/>
      <c r="E385" s="505"/>
      <c r="F385" s="505"/>
      <c r="G385" s="505"/>
      <c r="H385" s="505"/>
      <c r="I385" s="416" t="e">
        <f t="shared" si="205"/>
        <v>#REF!</v>
      </c>
      <c r="J385" s="138" t="e">
        <f>SUM(#REF!+#REF!+#REF!)</f>
        <v>#REF!</v>
      </c>
      <c r="K385" s="138" t="e">
        <f>SUM(#REF!+#REF!+#REF!)</f>
        <v>#REF!</v>
      </c>
      <c r="L385" s="138" t="e">
        <f>SUM(#REF!+#REF!+#REF!)</f>
        <v>#REF!</v>
      </c>
      <c r="M385" s="416" t="e">
        <f t="shared" si="206"/>
        <v>#REF!</v>
      </c>
      <c r="N385" s="138" t="e">
        <f>SUM(#REF!+#REF!+#REF!)</f>
        <v>#REF!</v>
      </c>
      <c r="O385" s="138" t="e">
        <f>SUM(#REF!+#REF!+#REF!)</f>
        <v>#REF!</v>
      </c>
      <c r="P385" s="138" t="e">
        <f>SUM(#REF!+#REF!+#REF!)</f>
        <v>#REF!</v>
      </c>
      <c r="Q385" s="416" t="e">
        <f t="shared" si="207"/>
        <v>#REF!</v>
      </c>
      <c r="R385" s="138" t="e">
        <f>SUM(#REF!+#REF!+#REF!)</f>
        <v>#REF!</v>
      </c>
      <c r="S385" s="138" t="e">
        <f>SUM(#REF!+#REF!+#REF!)</f>
        <v>#REF!</v>
      </c>
      <c r="T385" s="138" t="e">
        <f>SUM(#REF!+#REF!+#REF!)</f>
        <v>#REF!</v>
      </c>
      <c r="U385" s="416" t="e">
        <f t="shared" si="208"/>
        <v>#REF!</v>
      </c>
      <c r="V385" s="138" t="e">
        <f>SUM(#REF!+#REF!+#REF!)</f>
        <v>#REF!</v>
      </c>
      <c r="W385" s="138" t="e">
        <f>SUM(#REF!+#REF!+#REF!)</f>
        <v>#REF!</v>
      </c>
      <c r="X385" s="138" t="e">
        <f>SUM(#REF!+#REF!+#REF!)</f>
        <v>#REF!</v>
      </c>
      <c r="Z385" s="143"/>
      <c r="AA385" s="143"/>
      <c r="AB385" s="143"/>
      <c r="AC385" s="143"/>
    </row>
    <row r="386" spans="1:29" ht="13.5" hidden="1" customHeight="1" x14ac:dyDescent="0.2">
      <c r="A386" s="505" t="s">
        <v>358</v>
      </c>
      <c r="B386" s="505"/>
      <c r="C386" s="505"/>
      <c r="D386" s="505"/>
      <c r="E386" s="505"/>
      <c r="F386" s="505"/>
      <c r="G386" s="505"/>
      <c r="H386" s="505"/>
      <c r="I386" s="416">
        <f t="shared" si="205"/>
        <v>0</v>
      </c>
      <c r="J386" s="138">
        <f>SUM(J330)</f>
        <v>0</v>
      </c>
      <c r="K386" s="138">
        <f>SUM(K330)</f>
        <v>0</v>
      </c>
      <c r="L386" s="138">
        <f>SUM(L330)</f>
        <v>0</v>
      </c>
      <c r="M386" s="416">
        <f t="shared" si="206"/>
        <v>0</v>
      </c>
      <c r="N386" s="138">
        <f>SUM(N330)</f>
        <v>0</v>
      </c>
      <c r="O386" s="138">
        <f>SUM(O330)</f>
        <v>0</v>
      </c>
      <c r="P386" s="138">
        <f>SUM(P330)</f>
        <v>0</v>
      </c>
      <c r="Q386" s="416">
        <f t="shared" si="207"/>
        <v>0</v>
      </c>
      <c r="R386" s="138">
        <f>SUM(R330)</f>
        <v>0</v>
      </c>
      <c r="S386" s="138">
        <f>SUM(S330)</f>
        <v>0</v>
      </c>
      <c r="T386" s="138">
        <f>SUM(T330)</f>
        <v>0</v>
      </c>
      <c r="U386" s="416">
        <f t="shared" si="208"/>
        <v>0</v>
      </c>
      <c r="V386" s="138">
        <f>SUM(V330)</f>
        <v>0</v>
      </c>
      <c r="W386" s="138">
        <f>SUM(W330)</f>
        <v>0</v>
      </c>
      <c r="X386" s="138">
        <f>SUM(X330)</f>
        <v>0</v>
      </c>
      <c r="Z386" s="143"/>
      <c r="AA386" s="143"/>
      <c r="AB386" s="143"/>
      <c r="AC386" s="143"/>
    </row>
    <row r="387" spans="1:29" ht="13.5" hidden="1" customHeight="1" x14ac:dyDescent="0.2">
      <c r="A387" s="505" t="s">
        <v>359</v>
      </c>
      <c r="B387" s="505"/>
      <c r="C387" s="505"/>
      <c r="D387" s="505"/>
      <c r="E387" s="505"/>
      <c r="F387" s="505"/>
      <c r="G387" s="505"/>
      <c r="H387" s="505"/>
      <c r="I387" s="423" t="e">
        <f t="shared" si="205"/>
        <v>#REF!</v>
      </c>
      <c r="J387" s="424" t="e">
        <f>SUM(J384+J385+J386)</f>
        <v>#REF!</v>
      </c>
      <c r="K387" s="424" t="e">
        <f>SUM(K384+K385+K386)</f>
        <v>#REF!</v>
      </c>
      <c r="L387" s="424" t="e">
        <f>SUM(L384+L385+L386)</f>
        <v>#REF!</v>
      </c>
      <c r="M387" s="416" t="e">
        <f t="shared" si="206"/>
        <v>#REF!</v>
      </c>
      <c r="N387" s="424" t="e">
        <f>SUM(N384+N385+N386)</f>
        <v>#REF!</v>
      </c>
      <c r="O387" s="424" t="e">
        <f>SUM(O384+O385+O386)</f>
        <v>#REF!</v>
      </c>
      <c r="P387" s="424" t="e">
        <f>SUM(P384+P385+P386)</f>
        <v>#REF!</v>
      </c>
      <c r="Q387" s="416" t="e">
        <f t="shared" si="207"/>
        <v>#REF!</v>
      </c>
      <c r="R387" s="424" t="e">
        <f>SUM(R384+R385+R386)</f>
        <v>#REF!</v>
      </c>
      <c r="S387" s="424" t="e">
        <f>SUM(S384+S385+S386)</f>
        <v>#REF!</v>
      </c>
      <c r="T387" s="424" t="e">
        <f>SUM(T384+T385+T386)</f>
        <v>#REF!</v>
      </c>
      <c r="U387" s="423" t="e">
        <f t="shared" si="208"/>
        <v>#REF!</v>
      </c>
      <c r="V387" s="424" t="e">
        <f>SUM(V384+V385+V386)</f>
        <v>#REF!</v>
      </c>
      <c r="W387" s="424" t="e">
        <f>SUM(W384+W385+W386)</f>
        <v>#REF!</v>
      </c>
      <c r="X387" s="424" t="e">
        <f>SUM(X384+X385+X386)</f>
        <v>#REF!</v>
      </c>
      <c r="Z387" s="143"/>
      <c r="AA387" s="143"/>
      <c r="AB387" s="143"/>
      <c r="AC387" s="143"/>
    </row>
    <row r="388" spans="1:29" ht="13.5" hidden="1" customHeight="1" x14ac:dyDescent="0.2">
      <c r="A388" s="518" t="s">
        <v>360</v>
      </c>
      <c r="B388" s="518"/>
      <c r="C388" s="518"/>
      <c r="D388" s="518"/>
      <c r="E388" s="518"/>
      <c r="F388" s="518"/>
      <c r="G388" s="518"/>
      <c r="H388" s="518"/>
      <c r="I388" s="416" t="e">
        <f t="shared" si="205"/>
        <v>#REF!</v>
      </c>
      <c r="J388" s="138" t="e">
        <f>SUM(#REF!)</f>
        <v>#REF!</v>
      </c>
      <c r="K388" s="138" t="e">
        <f>SUM(#REF!)</f>
        <v>#REF!</v>
      </c>
      <c r="L388" s="138" t="e">
        <f>SUM(#REF!)</f>
        <v>#REF!</v>
      </c>
      <c r="M388" s="416" t="e">
        <f t="shared" si="206"/>
        <v>#REF!</v>
      </c>
      <c r="N388" s="138" t="e">
        <f>SUM(#REF!)</f>
        <v>#REF!</v>
      </c>
      <c r="O388" s="138" t="e">
        <f>SUM(#REF!)</f>
        <v>#REF!</v>
      </c>
      <c r="P388" s="138" t="e">
        <f>SUM(#REF!)</f>
        <v>#REF!</v>
      </c>
      <c r="Q388" s="416" t="e">
        <f t="shared" si="207"/>
        <v>#REF!</v>
      </c>
      <c r="R388" s="138" t="e">
        <f>SUM(#REF!)</f>
        <v>#REF!</v>
      </c>
      <c r="S388" s="138" t="e">
        <f>SUM(#REF!)</f>
        <v>#REF!</v>
      </c>
      <c r="T388" s="138" t="e">
        <f>SUM(#REF!)</f>
        <v>#REF!</v>
      </c>
      <c r="U388" s="416" t="e">
        <f t="shared" si="208"/>
        <v>#REF!</v>
      </c>
      <c r="V388" s="138" t="e">
        <f>SUM(#REF!)</f>
        <v>#REF!</v>
      </c>
      <c r="W388" s="138" t="e">
        <f>SUM(#REF!)</f>
        <v>#REF!</v>
      </c>
      <c r="X388" s="138" t="e">
        <f>SUM(#REF!)</f>
        <v>#REF!</v>
      </c>
      <c r="Z388" s="143"/>
      <c r="AA388" s="143"/>
      <c r="AB388" s="143"/>
      <c r="AC388" s="143"/>
    </row>
    <row r="389" spans="1:29" ht="13.5" hidden="1" customHeight="1" x14ac:dyDescent="0.2">
      <c r="A389" s="518" t="s">
        <v>361</v>
      </c>
      <c r="B389" s="518"/>
      <c r="C389" s="518"/>
      <c r="D389" s="518"/>
      <c r="E389" s="518"/>
      <c r="F389" s="518"/>
      <c r="G389" s="518"/>
      <c r="H389" s="518"/>
      <c r="I389" s="416">
        <f t="shared" si="205"/>
        <v>0</v>
      </c>
      <c r="J389" s="138"/>
      <c r="K389" s="422"/>
      <c r="L389" s="75"/>
      <c r="M389" s="416">
        <f t="shared" si="206"/>
        <v>0</v>
      </c>
      <c r="N389" s="75"/>
      <c r="O389" s="422"/>
      <c r="P389" s="75"/>
      <c r="Q389" s="416">
        <f t="shared" si="207"/>
        <v>0</v>
      </c>
      <c r="R389" s="75"/>
      <c r="S389" s="422"/>
      <c r="T389" s="75"/>
      <c r="U389" s="416">
        <f t="shared" si="208"/>
        <v>0</v>
      </c>
      <c r="V389" s="75"/>
      <c r="W389" s="422"/>
      <c r="X389" s="75"/>
      <c r="Z389" s="143"/>
      <c r="AA389" s="143"/>
      <c r="AB389" s="143"/>
      <c r="AC389" s="143"/>
    </row>
    <row r="390" spans="1:29" ht="13.5" hidden="1" customHeight="1" x14ac:dyDescent="0.2">
      <c r="A390" s="518" t="s">
        <v>362</v>
      </c>
      <c r="B390" s="518"/>
      <c r="C390" s="518"/>
      <c r="D390" s="518"/>
      <c r="E390" s="518"/>
      <c r="F390" s="518"/>
      <c r="G390" s="518"/>
      <c r="H390" s="518"/>
      <c r="I390" s="420" t="e">
        <f t="shared" si="205"/>
        <v>#REF!</v>
      </c>
      <c r="J390" s="421" t="e">
        <f>SUM(J388+J389)</f>
        <v>#REF!</v>
      </c>
      <c r="K390" s="421" t="e">
        <f>SUM(K388+K389)</f>
        <v>#REF!</v>
      </c>
      <c r="L390" s="421" t="e">
        <f>SUM(L388+L389)</f>
        <v>#REF!</v>
      </c>
      <c r="M390" s="416" t="e">
        <f t="shared" si="206"/>
        <v>#REF!</v>
      </c>
      <c r="N390" s="421" t="e">
        <f>SUM(N388+N389)</f>
        <v>#REF!</v>
      </c>
      <c r="O390" s="421" t="e">
        <f>SUM(O388+O389)</f>
        <v>#REF!</v>
      </c>
      <c r="P390" s="421" t="e">
        <f>SUM(P388+P389)</f>
        <v>#REF!</v>
      </c>
      <c r="Q390" s="416" t="e">
        <f t="shared" si="207"/>
        <v>#REF!</v>
      </c>
      <c r="R390" s="421" t="e">
        <f>SUM(R388+R389)</f>
        <v>#REF!</v>
      </c>
      <c r="S390" s="421" t="e">
        <f>SUM(S388+S389)</f>
        <v>#REF!</v>
      </c>
      <c r="T390" s="421" t="e">
        <f>SUM(T388+T389)</f>
        <v>#REF!</v>
      </c>
      <c r="U390" s="420" t="e">
        <f t="shared" si="208"/>
        <v>#REF!</v>
      </c>
      <c r="V390" s="421" t="e">
        <f>SUM(V388+V389)</f>
        <v>#REF!</v>
      </c>
      <c r="W390" s="421" t="e">
        <f>SUM(W388+W389)</f>
        <v>#REF!</v>
      </c>
      <c r="X390" s="421" t="e">
        <f>SUM(X388+X389)</f>
        <v>#REF!</v>
      </c>
      <c r="Z390" s="143"/>
      <c r="AA390" s="143"/>
      <c r="AB390" s="143"/>
      <c r="AC390" s="143"/>
    </row>
    <row r="391" spans="1:29" ht="13.5" hidden="1" customHeight="1" x14ac:dyDescent="0.2">
      <c r="A391" s="519" t="s">
        <v>363</v>
      </c>
      <c r="B391" s="519"/>
      <c r="C391" s="519"/>
      <c r="D391" s="519"/>
      <c r="E391" s="519"/>
      <c r="F391" s="519"/>
      <c r="G391" s="519"/>
      <c r="H391" s="519"/>
      <c r="I391" s="416">
        <f t="shared" si="205"/>
        <v>0</v>
      </c>
      <c r="J391" s="138"/>
      <c r="K391" s="422"/>
      <c r="L391" s="75"/>
      <c r="M391" s="416">
        <f t="shared" si="206"/>
        <v>0</v>
      </c>
      <c r="N391" s="75"/>
      <c r="O391" s="422"/>
      <c r="P391" s="75"/>
      <c r="Q391" s="416">
        <f t="shared" si="207"/>
        <v>0</v>
      </c>
      <c r="R391" s="75"/>
      <c r="S391" s="422"/>
      <c r="T391" s="75"/>
      <c r="U391" s="416">
        <f t="shared" si="208"/>
        <v>0</v>
      </c>
      <c r="V391" s="75"/>
      <c r="W391" s="422"/>
      <c r="X391" s="75"/>
      <c r="Z391" s="143"/>
      <c r="AA391" s="143"/>
      <c r="AB391" s="143"/>
      <c r="AC391" s="143"/>
    </row>
    <row r="392" spans="1:29" ht="13.5" hidden="1" customHeight="1" x14ac:dyDescent="0.2">
      <c r="A392" s="519" t="s">
        <v>364</v>
      </c>
      <c r="B392" s="519"/>
      <c r="C392" s="519"/>
      <c r="D392" s="519"/>
      <c r="E392" s="519"/>
      <c r="F392" s="519"/>
      <c r="G392" s="519"/>
      <c r="H392" s="519"/>
      <c r="I392" s="416" t="e">
        <f t="shared" si="205"/>
        <v>#REF!</v>
      </c>
      <c r="J392" s="138" t="e">
        <f>SUM(#REF!)</f>
        <v>#REF!</v>
      </c>
      <c r="K392" s="138" t="e">
        <f>SUM(#REF!)</f>
        <v>#REF!</v>
      </c>
      <c r="L392" s="138" t="e">
        <f>SUM(#REF!)</f>
        <v>#REF!</v>
      </c>
      <c r="M392" s="416" t="e">
        <f t="shared" si="206"/>
        <v>#REF!</v>
      </c>
      <c r="N392" s="138" t="e">
        <f>SUM(#REF!)</f>
        <v>#REF!</v>
      </c>
      <c r="O392" s="138" t="e">
        <f>SUM(#REF!)</f>
        <v>#REF!</v>
      </c>
      <c r="P392" s="138" t="e">
        <f>SUM(#REF!)</f>
        <v>#REF!</v>
      </c>
      <c r="Q392" s="416" t="e">
        <f t="shared" si="207"/>
        <v>#REF!</v>
      </c>
      <c r="R392" s="138" t="e">
        <f>SUM(#REF!)</f>
        <v>#REF!</v>
      </c>
      <c r="S392" s="138" t="e">
        <f>SUM(#REF!)</f>
        <v>#REF!</v>
      </c>
      <c r="T392" s="138" t="e">
        <f>SUM(#REF!)</f>
        <v>#REF!</v>
      </c>
      <c r="U392" s="416" t="e">
        <f t="shared" si="208"/>
        <v>#REF!</v>
      </c>
      <c r="V392" s="138" t="e">
        <f>SUM(#REF!)</f>
        <v>#REF!</v>
      </c>
      <c r="W392" s="138" t="e">
        <f>SUM(#REF!)</f>
        <v>#REF!</v>
      </c>
      <c r="X392" s="138" t="e">
        <f>SUM(#REF!)</f>
        <v>#REF!</v>
      </c>
      <c r="Z392" s="143"/>
      <c r="AA392" s="143"/>
      <c r="AB392" s="143"/>
      <c r="AC392" s="143"/>
    </row>
    <row r="393" spans="1:29" ht="13.5" hidden="1" customHeight="1" x14ac:dyDescent="0.2">
      <c r="A393" s="519" t="s">
        <v>365</v>
      </c>
      <c r="B393" s="519"/>
      <c r="C393" s="519"/>
      <c r="D393" s="519"/>
      <c r="E393" s="519"/>
      <c r="F393" s="519"/>
      <c r="G393" s="519"/>
      <c r="H393" s="519"/>
      <c r="I393" s="425" t="e">
        <f t="shared" si="205"/>
        <v>#REF!</v>
      </c>
      <c r="J393" s="426" t="e">
        <f>SUM(J391+J392)</f>
        <v>#REF!</v>
      </c>
      <c r="K393" s="426" t="e">
        <f>SUM(K391+K392)</f>
        <v>#REF!</v>
      </c>
      <c r="L393" s="426" t="e">
        <f>SUM(L391+L392)</f>
        <v>#REF!</v>
      </c>
      <c r="M393" s="416" t="e">
        <f t="shared" si="206"/>
        <v>#REF!</v>
      </c>
      <c r="N393" s="426" t="e">
        <f>SUM(N391+N392)</f>
        <v>#REF!</v>
      </c>
      <c r="O393" s="426" t="e">
        <f>SUM(O391+O392)</f>
        <v>#REF!</v>
      </c>
      <c r="P393" s="426" t="e">
        <f>SUM(P391+P392)</f>
        <v>#REF!</v>
      </c>
      <c r="Q393" s="416" t="e">
        <f t="shared" si="207"/>
        <v>#REF!</v>
      </c>
      <c r="R393" s="426" t="e">
        <f>SUM(R391+R392)</f>
        <v>#REF!</v>
      </c>
      <c r="S393" s="426" t="e">
        <f>SUM(S391+S392)</f>
        <v>#REF!</v>
      </c>
      <c r="T393" s="426" t="e">
        <f>SUM(T391+T392)</f>
        <v>#REF!</v>
      </c>
      <c r="U393" s="425" t="e">
        <f t="shared" si="208"/>
        <v>#REF!</v>
      </c>
      <c r="V393" s="426" t="e">
        <f>SUM(V391+V392)</f>
        <v>#REF!</v>
      </c>
      <c r="W393" s="426" t="e">
        <f>SUM(W391+W392)</f>
        <v>#REF!</v>
      </c>
      <c r="X393" s="426" t="e">
        <f>SUM(X391+X392)</f>
        <v>#REF!</v>
      </c>
      <c r="Z393" s="143"/>
      <c r="AA393" s="143"/>
      <c r="AB393" s="143"/>
      <c r="AC393" s="143"/>
    </row>
    <row r="394" spans="1:29" ht="13.5" hidden="1" customHeight="1" x14ac:dyDescent="0.2">
      <c r="A394" s="516" t="s">
        <v>366</v>
      </c>
      <c r="B394" s="516"/>
      <c r="C394" s="516"/>
      <c r="D394" s="516"/>
      <c r="E394" s="516"/>
      <c r="F394" s="516"/>
      <c r="G394" s="516"/>
      <c r="H394" s="516"/>
      <c r="I394" s="416" t="e">
        <f t="shared" si="205"/>
        <v>#REF!</v>
      </c>
      <c r="J394" s="75" t="e">
        <f>SUM(#REF!+#REF!)</f>
        <v>#REF!</v>
      </c>
      <c r="K394" s="75" t="e">
        <f>SUM(#REF!+#REF!)</f>
        <v>#REF!</v>
      </c>
      <c r="L394" s="75" t="e">
        <f>SUM(#REF!+#REF!)</f>
        <v>#REF!</v>
      </c>
      <c r="M394" s="416" t="e">
        <f t="shared" si="206"/>
        <v>#REF!</v>
      </c>
      <c r="N394" s="75" t="e">
        <f>SUM(#REF!+#REF!)</f>
        <v>#REF!</v>
      </c>
      <c r="O394" s="75" t="e">
        <f>SUM(#REF!+#REF!)</f>
        <v>#REF!</v>
      </c>
      <c r="P394" s="75" t="e">
        <f>SUM(#REF!+#REF!)</f>
        <v>#REF!</v>
      </c>
      <c r="Q394" s="416" t="e">
        <f t="shared" si="207"/>
        <v>#REF!</v>
      </c>
      <c r="R394" s="75" t="e">
        <f>SUM(#REF!+#REF!)</f>
        <v>#REF!</v>
      </c>
      <c r="S394" s="75" t="e">
        <f>SUM(#REF!+#REF!)</f>
        <v>#REF!</v>
      </c>
      <c r="T394" s="75" t="e">
        <f>SUM(#REF!+#REF!)</f>
        <v>#REF!</v>
      </c>
      <c r="U394" s="416" t="e">
        <f t="shared" si="208"/>
        <v>#REF!</v>
      </c>
      <c r="V394" s="75" t="e">
        <f>SUM(#REF!+#REF!)</f>
        <v>#REF!</v>
      </c>
      <c r="W394" s="75" t="e">
        <f>SUM(#REF!+#REF!)</f>
        <v>#REF!</v>
      </c>
      <c r="X394" s="75" t="e">
        <f>SUM(#REF!+#REF!)</f>
        <v>#REF!</v>
      </c>
      <c r="Z394" s="143"/>
      <c r="AA394" s="143"/>
      <c r="AB394" s="143"/>
      <c r="AC394" s="143"/>
    </row>
    <row r="395" spans="1:29" ht="13.5" hidden="1" customHeight="1" x14ac:dyDescent="0.2">
      <c r="A395" s="516" t="s">
        <v>367</v>
      </c>
      <c r="B395" s="516"/>
      <c r="C395" s="516"/>
      <c r="D395" s="516"/>
      <c r="E395" s="516"/>
      <c r="F395" s="516"/>
      <c r="G395" s="516"/>
      <c r="H395" s="516"/>
      <c r="I395" s="416" t="e">
        <f t="shared" si="205"/>
        <v>#REF!</v>
      </c>
      <c r="J395" s="422" t="e">
        <f>SUM(#REF!+#REF!)</f>
        <v>#REF!</v>
      </c>
      <c r="K395" s="422" t="e">
        <f>SUM(#REF!+#REF!)</f>
        <v>#REF!</v>
      </c>
      <c r="L395" s="422" t="e">
        <f>SUM(#REF!+#REF!)</f>
        <v>#REF!</v>
      </c>
      <c r="M395" s="416" t="e">
        <f t="shared" si="206"/>
        <v>#REF!</v>
      </c>
      <c r="N395" s="422" t="e">
        <f>SUM(#REF!+#REF!)</f>
        <v>#REF!</v>
      </c>
      <c r="O395" s="422" t="e">
        <f>SUM(#REF!+#REF!)</f>
        <v>#REF!</v>
      </c>
      <c r="P395" s="422" t="e">
        <f>SUM(#REF!+#REF!)</f>
        <v>#REF!</v>
      </c>
      <c r="Q395" s="416" t="e">
        <f t="shared" si="207"/>
        <v>#REF!</v>
      </c>
      <c r="R395" s="422" t="e">
        <f>SUM(#REF!+#REF!)</f>
        <v>#REF!</v>
      </c>
      <c r="S395" s="422" t="e">
        <f>SUM(#REF!+#REF!)</f>
        <v>#REF!</v>
      </c>
      <c r="T395" s="422" t="e">
        <f>SUM(#REF!+#REF!)</f>
        <v>#REF!</v>
      </c>
      <c r="U395" s="416" t="e">
        <f t="shared" si="208"/>
        <v>#REF!</v>
      </c>
      <c r="V395" s="422" t="e">
        <f>SUM(#REF!+#REF!)</f>
        <v>#REF!</v>
      </c>
      <c r="W395" s="422" t="e">
        <f>SUM(#REF!+#REF!)</f>
        <v>#REF!</v>
      </c>
      <c r="X395" s="422" t="e">
        <f>SUM(#REF!+#REF!)</f>
        <v>#REF!</v>
      </c>
      <c r="Z395" s="143"/>
      <c r="AA395" s="143"/>
      <c r="AB395" s="143"/>
      <c r="AC395" s="143"/>
    </row>
    <row r="396" spans="1:29" ht="14.25" hidden="1" customHeight="1" x14ac:dyDescent="0.2">
      <c r="A396" s="516" t="s">
        <v>368</v>
      </c>
      <c r="B396" s="516"/>
      <c r="C396" s="516"/>
      <c r="D396" s="516"/>
      <c r="E396" s="516"/>
      <c r="F396" s="516"/>
      <c r="G396" s="516"/>
      <c r="H396" s="516"/>
      <c r="I396" s="416" t="e">
        <f t="shared" si="205"/>
        <v>#REF!</v>
      </c>
      <c r="J396" s="422" t="e">
        <f>SUM(#REF!)</f>
        <v>#REF!</v>
      </c>
      <c r="K396" s="422" t="e">
        <f>SUM(#REF!)</f>
        <v>#REF!</v>
      </c>
      <c r="L396" s="422" t="e">
        <f>SUM(#REF!)</f>
        <v>#REF!</v>
      </c>
      <c r="M396" s="416" t="e">
        <f t="shared" si="206"/>
        <v>#REF!</v>
      </c>
      <c r="N396" s="422" t="e">
        <f>SUM(#REF!)</f>
        <v>#REF!</v>
      </c>
      <c r="O396" s="422" t="e">
        <f>SUM(#REF!)</f>
        <v>#REF!</v>
      </c>
      <c r="P396" s="422" t="e">
        <f>SUM(#REF!)</f>
        <v>#REF!</v>
      </c>
      <c r="Q396" s="416" t="e">
        <f t="shared" si="207"/>
        <v>#REF!</v>
      </c>
      <c r="R396" s="422" t="e">
        <f>SUM(#REF!)</f>
        <v>#REF!</v>
      </c>
      <c r="S396" s="422" t="e">
        <f>SUM(#REF!)</f>
        <v>#REF!</v>
      </c>
      <c r="T396" s="422" t="e">
        <f>SUM(#REF!)</f>
        <v>#REF!</v>
      </c>
      <c r="U396" s="416" t="e">
        <f t="shared" si="208"/>
        <v>#REF!</v>
      </c>
      <c r="V396" s="422" t="e">
        <f>SUM(#REF!)</f>
        <v>#REF!</v>
      </c>
      <c r="W396" s="422" t="e">
        <f>SUM(#REF!)</f>
        <v>#REF!</v>
      </c>
      <c r="X396" s="422" t="e">
        <f>SUM(#REF!)</f>
        <v>#REF!</v>
      </c>
      <c r="Z396" s="143"/>
      <c r="AA396" s="143"/>
      <c r="AB396" s="143"/>
      <c r="AC396" s="143"/>
    </row>
    <row r="397" spans="1:29" ht="14.25" hidden="1" customHeight="1" x14ac:dyDescent="0.2">
      <c r="A397" s="516" t="s">
        <v>369</v>
      </c>
      <c r="B397" s="516"/>
      <c r="C397" s="516"/>
      <c r="D397" s="516"/>
      <c r="E397" s="516"/>
      <c r="F397" s="516"/>
      <c r="G397" s="516"/>
      <c r="H397" s="516"/>
      <c r="I397" s="416" t="e">
        <f t="shared" si="205"/>
        <v>#REF!</v>
      </c>
      <c r="J397" s="427" t="e">
        <f>SUM(J394+J395+J396)</f>
        <v>#REF!</v>
      </c>
      <c r="K397" s="427" t="e">
        <f>SUM(K394+K395+K396)</f>
        <v>#REF!</v>
      </c>
      <c r="L397" s="427" t="e">
        <f>SUM(L394+L395+L396)</f>
        <v>#REF!</v>
      </c>
      <c r="M397" s="416" t="e">
        <f t="shared" si="206"/>
        <v>#REF!</v>
      </c>
      <c r="N397" s="427" t="e">
        <f>SUM(N394+N395+N396)</f>
        <v>#REF!</v>
      </c>
      <c r="O397" s="427" t="e">
        <f>SUM(O394+O395+O396)</f>
        <v>#REF!</v>
      </c>
      <c r="P397" s="427" t="e">
        <f>SUM(P394+P395+P396)</f>
        <v>#REF!</v>
      </c>
      <c r="Q397" s="416" t="e">
        <f t="shared" si="207"/>
        <v>#REF!</v>
      </c>
      <c r="R397" s="427" t="e">
        <f>SUM(R394+R395+R396)</f>
        <v>#REF!</v>
      </c>
      <c r="S397" s="427" t="e">
        <f>SUM(S394+S395+S396)</f>
        <v>#REF!</v>
      </c>
      <c r="T397" s="427" t="e">
        <f>SUM(T394+T395+T396)</f>
        <v>#REF!</v>
      </c>
      <c r="U397" s="428" t="e">
        <f t="shared" si="208"/>
        <v>#REF!</v>
      </c>
      <c r="V397" s="427" t="e">
        <f>SUM(V394+V395+V396)</f>
        <v>#REF!</v>
      </c>
      <c r="W397" s="427" t="e">
        <f>SUM(W394+W395+W396)</f>
        <v>#REF!</v>
      </c>
      <c r="X397" s="427" t="e">
        <f>SUM(X394+X395+X396)</f>
        <v>#REF!</v>
      </c>
      <c r="Z397" s="143"/>
      <c r="AA397" s="143"/>
      <c r="AB397" s="143"/>
      <c r="AC397" s="143"/>
    </row>
    <row r="398" spans="1:29" ht="13.5" hidden="1" customHeight="1" x14ac:dyDescent="0.2">
      <c r="A398" s="517" t="s">
        <v>370</v>
      </c>
      <c r="B398" s="517"/>
      <c r="C398" s="517"/>
      <c r="D398" s="517"/>
      <c r="E398" s="517"/>
      <c r="F398" s="517"/>
      <c r="G398" s="517"/>
      <c r="H398" s="517"/>
      <c r="I398" s="416" t="e">
        <f t="shared" si="205"/>
        <v>#REF!</v>
      </c>
      <c r="J398" s="422" t="e">
        <f>SUM(#REF!)</f>
        <v>#REF!</v>
      </c>
      <c r="K398" s="422" t="e">
        <f>SUM(#REF!)</f>
        <v>#REF!</v>
      </c>
      <c r="L398" s="422" t="e">
        <f>SUM(#REF!)</f>
        <v>#REF!</v>
      </c>
      <c r="M398" s="416" t="e">
        <f t="shared" si="206"/>
        <v>#REF!</v>
      </c>
      <c r="N398" s="422" t="e">
        <f>SUM(#REF!)</f>
        <v>#REF!</v>
      </c>
      <c r="O398" s="422" t="e">
        <f>SUM(#REF!)</f>
        <v>#REF!</v>
      </c>
      <c r="P398" s="422" t="e">
        <f>SUM(#REF!)</f>
        <v>#REF!</v>
      </c>
      <c r="Q398" s="416" t="e">
        <f t="shared" si="207"/>
        <v>#REF!</v>
      </c>
      <c r="R398" s="422" t="e">
        <f>SUM(#REF!)</f>
        <v>#REF!</v>
      </c>
      <c r="S398" s="422" t="e">
        <f>SUM(#REF!)</f>
        <v>#REF!</v>
      </c>
      <c r="T398" s="422" t="e">
        <f>SUM(#REF!)</f>
        <v>#REF!</v>
      </c>
      <c r="U398" s="416" t="e">
        <f t="shared" si="208"/>
        <v>#REF!</v>
      </c>
      <c r="V398" s="422" t="e">
        <f>SUM(#REF!)</f>
        <v>#REF!</v>
      </c>
      <c r="W398" s="422" t="e">
        <f>SUM(#REF!)</f>
        <v>#REF!</v>
      </c>
      <c r="X398" s="422" t="e">
        <f>SUM(#REF!)</f>
        <v>#REF!</v>
      </c>
      <c r="Z398" s="143"/>
      <c r="AA398" s="143"/>
      <c r="AB398" s="143"/>
      <c r="AC398" s="143"/>
    </row>
    <row r="399" spans="1:29" ht="13.5" hidden="1" customHeight="1" x14ac:dyDescent="0.2">
      <c r="A399" s="517" t="s">
        <v>371</v>
      </c>
      <c r="B399" s="517"/>
      <c r="C399" s="517"/>
      <c r="D399" s="517"/>
      <c r="E399" s="517"/>
      <c r="F399" s="517"/>
      <c r="G399" s="517"/>
      <c r="H399" s="517"/>
      <c r="I399" s="416" t="e">
        <f t="shared" si="205"/>
        <v>#REF!</v>
      </c>
      <c r="J399" s="418" t="e">
        <f>SUM(J398)</f>
        <v>#REF!</v>
      </c>
      <c r="K399" s="418" t="e">
        <f t="shared" ref="K399:X399" si="209">SUM(K398)</f>
        <v>#REF!</v>
      </c>
      <c r="L399" s="418" t="e">
        <f t="shared" si="209"/>
        <v>#REF!</v>
      </c>
      <c r="M399" s="416" t="e">
        <f t="shared" si="206"/>
        <v>#REF!</v>
      </c>
      <c r="N399" s="418" t="e">
        <f t="shared" si="209"/>
        <v>#REF!</v>
      </c>
      <c r="O399" s="418" t="e">
        <f t="shared" si="209"/>
        <v>#REF!</v>
      </c>
      <c r="P399" s="418" t="e">
        <f t="shared" si="209"/>
        <v>#REF!</v>
      </c>
      <c r="Q399" s="416" t="e">
        <f t="shared" si="207"/>
        <v>#REF!</v>
      </c>
      <c r="R399" s="418" t="e">
        <f t="shared" si="209"/>
        <v>#REF!</v>
      </c>
      <c r="S399" s="418" t="e">
        <f t="shared" si="209"/>
        <v>#REF!</v>
      </c>
      <c r="T399" s="418" t="e">
        <f t="shared" si="209"/>
        <v>#REF!</v>
      </c>
      <c r="U399" s="417" t="e">
        <f t="shared" si="208"/>
        <v>#REF!</v>
      </c>
      <c r="V399" s="418" t="e">
        <f t="shared" si="209"/>
        <v>#REF!</v>
      </c>
      <c r="W399" s="418" t="e">
        <f t="shared" si="209"/>
        <v>#REF!</v>
      </c>
      <c r="X399" s="418" t="e">
        <f t="shared" si="209"/>
        <v>#REF!</v>
      </c>
      <c r="Z399" s="143"/>
      <c r="AA399" s="143"/>
      <c r="AB399" s="143"/>
      <c r="AC399" s="143"/>
    </row>
    <row r="400" spans="1:29" ht="13.5" hidden="1" customHeight="1" x14ac:dyDescent="0.2">
      <c r="A400" s="516" t="s">
        <v>372</v>
      </c>
      <c r="B400" s="516"/>
      <c r="C400" s="516"/>
      <c r="D400" s="516"/>
      <c r="E400" s="516"/>
      <c r="F400" s="516"/>
      <c r="G400" s="516"/>
      <c r="H400" s="516"/>
      <c r="I400" s="416">
        <f t="shared" si="205"/>
        <v>211.9</v>
      </c>
      <c r="J400" s="422">
        <f>SUM(J166+J167+J195)</f>
        <v>211.9</v>
      </c>
      <c r="K400" s="422">
        <f>SUM(K166+K167+K195)</f>
        <v>171.5</v>
      </c>
      <c r="L400" s="422">
        <f>SUM(L166+L167+L195)</f>
        <v>0</v>
      </c>
      <c r="M400" s="416">
        <f t="shared" si="206"/>
        <v>218.3</v>
      </c>
      <c r="N400" s="75">
        <f>SUM(N166+N167+N195)</f>
        <v>218.3</v>
      </c>
      <c r="O400" s="75">
        <f>SUM(O166+O167+O195)</f>
        <v>191</v>
      </c>
      <c r="P400" s="75">
        <f>SUM(P166+P167+P195)</f>
        <v>0</v>
      </c>
      <c r="Q400" s="416">
        <f t="shared" si="207"/>
        <v>218.3</v>
      </c>
      <c r="R400" s="75">
        <f>SUM(R166+R167+R195)</f>
        <v>218.3</v>
      </c>
      <c r="S400" s="75">
        <f>SUM(S166+S167+S195)</f>
        <v>191</v>
      </c>
      <c r="T400" s="75">
        <f>SUM(T166+T167+T195)</f>
        <v>0</v>
      </c>
      <c r="U400" s="416">
        <f t="shared" si="208"/>
        <v>218.3</v>
      </c>
      <c r="V400" s="75">
        <f>SUM(V166+V167+V195)</f>
        <v>218.3</v>
      </c>
      <c r="W400" s="75">
        <f>SUM(W166+W167+W195)</f>
        <v>191</v>
      </c>
      <c r="X400" s="75">
        <f>SUM(X166+X167+X195)</f>
        <v>0</v>
      </c>
      <c r="Z400" s="143"/>
      <c r="AA400" s="143"/>
      <c r="AB400" s="143"/>
      <c r="AC400" s="143"/>
    </row>
    <row r="401" spans="1:29" ht="13.5" hidden="1" customHeight="1" x14ac:dyDescent="0.2">
      <c r="A401" s="516" t="s">
        <v>373</v>
      </c>
      <c r="B401" s="516"/>
      <c r="C401" s="516"/>
      <c r="D401" s="516"/>
      <c r="E401" s="516"/>
      <c r="F401" s="516"/>
      <c r="G401" s="516"/>
      <c r="H401" s="516"/>
      <c r="I401" s="416">
        <f t="shared" si="205"/>
        <v>211.9</v>
      </c>
      <c r="J401" s="427">
        <f>SUM(J400)</f>
        <v>211.9</v>
      </c>
      <c r="K401" s="427">
        <f t="shared" ref="K401:X401" si="210">SUM(K400)</f>
        <v>171.5</v>
      </c>
      <c r="L401" s="427">
        <f t="shared" si="210"/>
        <v>0</v>
      </c>
      <c r="M401" s="416">
        <f t="shared" si="206"/>
        <v>218.3</v>
      </c>
      <c r="N401" s="427">
        <f t="shared" si="210"/>
        <v>218.3</v>
      </c>
      <c r="O401" s="427">
        <f t="shared" si="210"/>
        <v>191</v>
      </c>
      <c r="P401" s="427">
        <f t="shared" si="210"/>
        <v>0</v>
      </c>
      <c r="Q401" s="416">
        <f t="shared" si="207"/>
        <v>218.3</v>
      </c>
      <c r="R401" s="427">
        <f t="shared" si="210"/>
        <v>218.3</v>
      </c>
      <c r="S401" s="427">
        <f t="shared" si="210"/>
        <v>191</v>
      </c>
      <c r="T401" s="427">
        <f t="shared" si="210"/>
        <v>0</v>
      </c>
      <c r="U401" s="416">
        <f t="shared" si="208"/>
        <v>218.3</v>
      </c>
      <c r="V401" s="427">
        <f t="shared" si="210"/>
        <v>218.3</v>
      </c>
      <c r="W401" s="427">
        <f t="shared" si="210"/>
        <v>191</v>
      </c>
      <c r="X401" s="427">
        <f t="shared" si="210"/>
        <v>0</v>
      </c>
      <c r="Z401" s="143"/>
      <c r="AA401" s="143"/>
      <c r="AB401" s="143"/>
      <c r="AC401" s="143"/>
    </row>
    <row r="402" spans="1:29" ht="14.25" hidden="1" customHeight="1" x14ac:dyDescent="0.2">
      <c r="A402" s="508" t="s">
        <v>374</v>
      </c>
      <c r="B402" s="508"/>
      <c r="C402" s="508"/>
      <c r="D402" s="508"/>
      <c r="E402" s="508"/>
      <c r="F402" s="508"/>
      <c r="G402" s="508"/>
      <c r="H402" s="508"/>
      <c r="I402" s="416" t="e">
        <f t="shared" si="205"/>
        <v>#REF!</v>
      </c>
      <c r="J402" s="422" t="e">
        <f>SUM(J25+#REF!+J42+#REF!+J51+J54+J62)</f>
        <v>#REF!</v>
      </c>
      <c r="K402" s="422" t="e">
        <f>SUM(K25+#REF!+K42+#REF!+K51+K54+K62)</f>
        <v>#REF!</v>
      </c>
      <c r="L402" s="422" t="e">
        <f>SUM(L25+#REF!+L42+#REF!+L51+L54+L62)</f>
        <v>#REF!</v>
      </c>
      <c r="M402" s="416" t="e">
        <f>SUM(M25+#REF!+M42+#REF!+M51+M54+M62)</f>
        <v>#REF!</v>
      </c>
      <c r="N402" s="75" t="e">
        <f>SUM(N25+#REF!+N42+#REF!+N51+N54+N62)</f>
        <v>#REF!</v>
      </c>
      <c r="O402" s="422" t="e">
        <f>SUM(O25+#REF!+O42+#REF!+O51+O54+O62)</f>
        <v>#REF!</v>
      </c>
      <c r="P402" s="422" t="e">
        <f>SUM(P25+#REF!+P42+#REF!+P51+P54+P62)</f>
        <v>#REF!</v>
      </c>
      <c r="Q402" s="416" t="e">
        <f>SUM(Q25+#REF!+Q42+#REF!+Q51+Q54+Q62)</f>
        <v>#REF!</v>
      </c>
      <c r="R402" s="422" t="e">
        <f>SUM(R25+#REF!+R42+#REF!+R51+R54+R62)</f>
        <v>#REF!</v>
      </c>
      <c r="S402" s="422" t="e">
        <f>SUM(S25+#REF!+S42+#REF!+S51+S54+S62)</f>
        <v>#REF!</v>
      </c>
      <c r="T402" s="422" t="e">
        <f>SUM(T25+#REF!+T42+#REF!+T51+T54+T62)</f>
        <v>#REF!</v>
      </c>
      <c r="U402" s="416" t="e">
        <f>SUM(U25+#REF!+U42+#REF!+U51+U54+U62)</f>
        <v>#REF!</v>
      </c>
      <c r="V402" s="422" t="e">
        <f>SUM(V25+#REF!+V42+#REF!+V51+V54+V62)</f>
        <v>#REF!</v>
      </c>
      <c r="W402" s="422" t="e">
        <f>SUM(W25+#REF!+W42+#REF!+W51+W54+W62)</f>
        <v>#REF!</v>
      </c>
      <c r="X402" s="422" t="e">
        <f>SUM(X25+#REF!+X42+#REF!+X51+X54+X62)</f>
        <v>#REF!</v>
      </c>
      <c r="Z402" s="143"/>
      <c r="AA402" s="143"/>
      <c r="AB402" s="143"/>
      <c r="AC402" s="143"/>
    </row>
    <row r="403" spans="1:29" ht="13.5" hidden="1" customHeight="1" x14ac:dyDescent="0.2">
      <c r="A403" s="508" t="s">
        <v>375</v>
      </c>
      <c r="B403" s="508"/>
      <c r="C403" s="508"/>
      <c r="D403" s="508"/>
      <c r="E403" s="508"/>
      <c r="F403" s="508"/>
      <c r="G403" s="508"/>
      <c r="H403" s="508"/>
      <c r="I403" s="416" t="e">
        <f t="shared" si="205"/>
        <v>#REF!</v>
      </c>
      <c r="J403" s="422" t="e">
        <f>SUM(#REF!)</f>
        <v>#REF!</v>
      </c>
      <c r="K403" s="422" t="e">
        <f>SUM(#REF!)</f>
        <v>#REF!</v>
      </c>
      <c r="L403" s="422" t="e">
        <f>SUM(#REF!)</f>
        <v>#REF!</v>
      </c>
      <c r="M403" s="416" t="e">
        <f t="shared" si="206"/>
        <v>#REF!</v>
      </c>
      <c r="N403" s="75" t="e">
        <f>SUM(#REF!)</f>
        <v>#REF!</v>
      </c>
      <c r="O403" s="75" t="e">
        <f>SUM(#REF!)</f>
        <v>#REF!</v>
      </c>
      <c r="P403" s="75" t="e">
        <f>SUM(#REF!)</f>
        <v>#REF!</v>
      </c>
      <c r="Q403" s="416" t="e">
        <f t="shared" si="207"/>
        <v>#REF!</v>
      </c>
      <c r="R403" s="75" t="e">
        <f>SUM(#REF!)</f>
        <v>#REF!</v>
      </c>
      <c r="S403" s="75" t="e">
        <f>SUM(#REF!)</f>
        <v>#REF!</v>
      </c>
      <c r="T403" s="75" t="e">
        <f>SUM(#REF!)</f>
        <v>#REF!</v>
      </c>
      <c r="U403" s="416" t="e">
        <f t="shared" si="208"/>
        <v>#REF!</v>
      </c>
      <c r="V403" s="75" t="e">
        <f>SUM(#REF!)</f>
        <v>#REF!</v>
      </c>
      <c r="W403" s="75" t="e">
        <f>SUM(#REF!)</f>
        <v>#REF!</v>
      </c>
      <c r="X403" s="75" t="e">
        <f>SUM(#REF!)</f>
        <v>#REF!</v>
      </c>
      <c r="Z403" s="143"/>
      <c r="AA403" s="143"/>
      <c r="AB403" s="143"/>
      <c r="AC403" s="143"/>
    </row>
    <row r="404" spans="1:29" ht="14.25" hidden="1" customHeight="1" x14ac:dyDescent="0.2">
      <c r="A404" s="508" t="s">
        <v>376</v>
      </c>
      <c r="B404" s="508"/>
      <c r="C404" s="508"/>
      <c r="D404" s="508"/>
      <c r="E404" s="508"/>
      <c r="F404" s="508"/>
      <c r="G404" s="508"/>
      <c r="H404" s="508"/>
      <c r="I404" s="416" t="e">
        <f t="shared" si="205"/>
        <v>#REF!</v>
      </c>
      <c r="J404" s="429" t="e">
        <f>SUM(J402+J403)</f>
        <v>#REF!</v>
      </c>
      <c r="K404" s="429" t="e">
        <f>SUM(K402+K403)</f>
        <v>#REF!</v>
      </c>
      <c r="L404" s="429" t="e">
        <f>SUM(L402+L403)</f>
        <v>#REF!</v>
      </c>
      <c r="M404" s="416" t="e">
        <f t="shared" si="206"/>
        <v>#REF!</v>
      </c>
      <c r="N404" s="429" t="e">
        <f>SUM(N402+N403)</f>
        <v>#REF!</v>
      </c>
      <c r="O404" s="429" t="e">
        <f>SUM(O402+O403)</f>
        <v>#REF!</v>
      </c>
      <c r="P404" s="429" t="e">
        <f>SUM(P402+P403)</f>
        <v>#REF!</v>
      </c>
      <c r="Q404" s="416" t="e">
        <f t="shared" si="207"/>
        <v>#REF!</v>
      </c>
      <c r="R404" s="429" t="e">
        <f>SUM(R402+R403)</f>
        <v>#REF!</v>
      </c>
      <c r="S404" s="429" t="e">
        <f>SUM(S402+S403)</f>
        <v>#REF!</v>
      </c>
      <c r="T404" s="429" t="e">
        <f>SUM(T402+T403)</f>
        <v>#REF!</v>
      </c>
      <c r="U404" s="416" t="e">
        <f t="shared" si="208"/>
        <v>#REF!</v>
      </c>
      <c r="V404" s="429" t="e">
        <f>SUM(V402+V403)</f>
        <v>#REF!</v>
      </c>
      <c r="W404" s="429" t="e">
        <f>SUM(W402+W403)</f>
        <v>#REF!</v>
      </c>
      <c r="X404" s="429" t="e">
        <f>SUM(X402+X403)</f>
        <v>#REF!</v>
      </c>
      <c r="Z404" s="143"/>
      <c r="AA404" s="143"/>
      <c r="AB404" s="143"/>
      <c r="AC404" s="143"/>
    </row>
    <row r="405" spans="1:29" ht="14.25" hidden="1" customHeight="1" x14ac:dyDescent="0.2">
      <c r="A405" s="507" t="s">
        <v>377</v>
      </c>
      <c r="B405" s="507"/>
      <c r="C405" s="507"/>
      <c r="D405" s="507"/>
      <c r="E405" s="507"/>
      <c r="F405" s="507"/>
      <c r="G405" s="507"/>
      <c r="H405" s="507"/>
      <c r="I405" s="416" t="e">
        <f t="shared" si="205"/>
        <v>#REF!</v>
      </c>
      <c r="J405" s="422" t="e">
        <f>SUM(#REF!)</f>
        <v>#REF!</v>
      </c>
      <c r="K405" s="422" t="e">
        <f>SUM(#REF!)</f>
        <v>#REF!</v>
      </c>
      <c r="L405" s="422" t="e">
        <f>SUM(#REF!)</f>
        <v>#REF!</v>
      </c>
      <c r="M405" s="416" t="e">
        <f t="shared" si="206"/>
        <v>#REF!</v>
      </c>
      <c r="N405" s="422" t="e">
        <f>SUM(#REF!)</f>
        <v>#REF!</v>
      </c>
      <c r="O405" s="422" t="e">
        <f>SUM(#REF!)</f>
        <v>#REF!</v>
      </c>
      <c r="P405" s="422" t="e">
        <f>SUM(#REF!)</f>
        <v>#REF!</v>
      </c>
      <c r="Q405" s="416" t="e">
        <f t="shared" si="207"/>
        <v>#REF!</v>
      </c>
      <c r="R405" s="422" t="e">
        <f>SUM(#REF!)</f>
        <v>#REF!</v>
      </c>
      <c r="S405" s="422" t="e">
        <f>SUM(#REF!)</f>
        <v>#REF!</v>
      </c>
      <c r="T405" s="422" t="e">
        <f>SUM(#REF!)</f>
        <v>#REF!</v>
      </c>
      <c r="U405" s="416" t="e">
        <f t="shared" si="208"/>
        <v>#REF!</v>
      </c>
      <c r="V405" s="422" t="e">
        <f>SUM(#REF!)</f>
        <v>#REF!</v>
      </c>
      <c r="W405" s="422" t="e">
        <f>SUM(#REF!)</f>
        <v>#REF!</v>
      </c>
      <c r="X405" s="422" t="e">
        <f>SUM(#REF!)</f>
        <v>#REF!</v>
      </c>
      <c r="Z405" s="143"/>
      <c r="AA405" s="143"/>
      <c r="AB405" s="143"/>
      <c r="AC405" s="143"/>
    </row>
    <row r="406" spans="1:29" ht="13.5" hidden="1" customHeight="1" x14ac:dyDescent="0.2">
      <c r="A406" s="507" t="s">
        <v>378</v>
      </c>
      <c r="B406" s="507"/>
      <c r="C406" s="507"/>
      <c r="D406" s="507"/>
      <c r="E406" s="507"/>
      <c r="F406" s="507"/>
      <c r="G406" s="507"/>
      <c r="H406" s="507"/>
      <c r="I406" s="416" t="e">
        <f t="shared" si="205"/>
        <v>#REF!</v>
      </c>
      <c r="J406" s="422" t="e">
        <f>SUM(#REF!)</f>
        <v>#REF!</v>
      </c>
      <c r="K406" s="422" t="e">
        <f>SUM(#REF!)</f>
        <v>#REF!</v>
      </c>
      <c r="L406" s="422" t="e">
        <f>SUM(#REF!)</f>
        <v>#REF!</v>
      </c>
      <c r="M406" s="416" t="e">
        <f t="shared" si="206"/>
        <v>#REF!</v>
      </c>
      <c r="N406" s="422" t="e">
        <f>SUM(#REF!)</f>
        <v>#REF!</v>
      </c>
      <c r="O406" s="422" t="e">
        <f>SUM(#REF!)</f>
        <v>#REF!</v>
      </c>
      <c r="P406" s="422" t="e">
        <f>SUM(#REF!)</f>
        <v>#REF!</v>
      </c>
      <c r="Q406" s="416" t="e">
        <f t="shared" si="207"/>
        <v>#REF!</v>
      </c>
      <c r="R406" s="422" t="e">
        <f>SUM(#REF!)</f>
        <v>#REF!</v>
      </c>
      <c r="S406" s="422" t="e">
        <f>SUM(#REF!)</f>
        <v>#REF!</v>
      </c>
      <c r="T406" s="422" t="e">
        <f>SUM(#REF!)</f>
        <v>#REF!</v>
      </c>
      <c r="U406" s="416" t="e">
        <f t="shared" si="208"/>
        <v>#REF!</v>
      </c>
      <c r="V406" s="422" t="e">
        <f>SUM(#REF!)</f>
        <v>#REF!</v>
      </c>
      <c r="W406" s="422" t="e">
        <f>SUM(#REF!)</f>
        <v>#REF!</v>
      </c>
      <c r="X406" s="422" t="e">
        <f>SUM(#REF!)</f>
        <v>#REF!</v>
      </c>
      <c r="Z406" s="143"/>
      <c r="AA406" s="143"/>
      <c r="AB406" s="143"/>
      <c r="AC406" s="143"/>
    </row>
    <row r="407" spans="1:29" ht="13.5" hidden="1" customHeight="1" x14ac:dyDescent="0.2">
      <c r="A407" s="507" t="s">
        <v>379</v>
      </c>
      <c r="B407" s="507"/>
      <c r="C407" s="507"/>
      <c r="D407" s="507"/>
      <c r="E407" s="507"/>
      <c r="F407" s="507"/>
      <c r="G407" s="507"/>
      <c r="H407" s="507"/>
      <c r="I407" s="416" t="e">
        <f t="shared" si="205"/>
        <v>#REF!</v>
      </c>
      <c r="J407" s="430" t="e">
        <f>SUM(J405+J406)</f>
        <v>#REF!</v>
      </c>
      <c r="K407" s="430" t="e">
        <f>SUM(K405+K406)</f>
        <v>#REF!</v>
      </c>
      <c r="L407" s="430" t="e">
        <f>SUM(L405+L406)</f>
        <v>#REF!</v>
      </c>
      <c r="M407" s="416" t="e">
        <f t="shared" si="206"/>
        <v>#REF!</v>
      </c>
      <c r="N407" s="430" t="e">
        <f>SUM(N405+N406)</f>
        <v>#REF!</v>
      </c>
      <c r="O407" s="430" t="e">
        <f>SUM(O405+O406)</f>
        <v>#REF!</v>
      </c>
      <c r="P407" s="430" t="e">
        <f>SUM(P405+P406)</f>
        <v>#REF!</v>
      </c>
      <c r="Q407" s="416" t="e">
        <f t="shared" si="207"/>
        <v>#REF!</v>
      </c>
      <c r="R407" s="430" t="e">
        <f>SUM(R405+R406)</f>
        <v>#REF!</v>
      </c>
      <c r="S407" s="430" t="e">
        <f>SUM(S405+S406)</f>
        <v>#REF!</v>
      </c>
      <c r="T407" s="430" t="e">
        <f>SUM(T405+T406)</f>
        <v>#REF!</v>
      </c>
      <c r="U407" s="416" t="e">
        <f t="shared" si="208"/>
        <v>#REF!</v>
      </c>
      <c r="V407" s="430" t="e">
        <f>SUM(V405+V406)</f>
        <v>#REF!</v>
      </c>
      <c r="W407" s="430" t="e">
        <f>SUM(W405+W406)</f>
        <v>#REF!</v>
      </c>
      <c r="X407" s="430" t="e">
        <f>SUM(X405+X406)</f>
        <v>#REF!</v>
      </c>
      <c r="Z407" s="143"/>
      <c r="AA407" s="143"/>
      <c r="AB407" s="143"/>
      <c r="AC407" s="143"/>
    </row>
    <row r="408" spans="1:29" ht="13.5" hidden="1" customHeight="1" x14ac:dyDescent="0.2">
      <c r="A408" s="508" t="s">
        <v>380</v>
      </c>
      <c r="B408" s="508"/>
      <c r="C408" s="508"/>
      <c r="D408" s="508"/>
      <c r="E408" s="508"/>
      <c r="F408" s="508"/>
      <c r="G408" s="508"/>
      <c r="H408" s="508"/>
      <c r="I408" s="416">
        <f t="shared" si="205"/>
        <v>132.19999999999999</v>
      </c>
      <c r="J408" s="429">
        <f>SUM(J22)</f>
        <v>132.19999999999999</v>
      </c>
      <c r="K408" s="429">
        <f>SUM(K22)</f>
        <v>0</v>
      </c>
      <c r="L408" s="429"/>
      <c r="M408" s="416">
        <f t="shared" si="206"/>
        <v>0</v>
      </c>
      <c r="N408" s="431"/>
      <c r="O408" s="431"/>
      <c r="P408" s="431"/>
      <c r="Q408" s="416">
        <f t="shared" si="207"/>
        <v>0</v>
      </c>
      <c r="R408" s="431"/>
      <c r="S408" s="431"/>
      <c r="T408" s="431"/>
      <c r="U408" s="416">
        <f t="shared" si="208"/>
        <v>0</v>
      </c>
      <c r="V408" s="431"/>
      <c r="W408" s="431"/>
      <c r="X408" s="431"/>
      <c r="Z408" s="143"/>
      <c r="AA408" s="143"/>
      <c r="AB408" s="143"/>
      <c r="AC408" s="143"/>
    </row>
    <row r="409" spans="1:29" ht="13.5" hidden="1" customHeight="1" x14ac:dyDescent="0.2">
      <c r="A409" s="509" t="s">
        <v>381</v>
      </c>
      <c r="B409" s="510"/>
      <c r="C409" s="510"/>
      <c r="D409" s="510"/>
      <c r="E409" s="510"/>
      <c r="F409" s="510"/>
      <c r="G409" s="510"/>
      <c r="H409" s="511"/>
      <c r="I409" s="416" t="e">
        <f t="shared" si="205"/>
        <v>#REF!</v>
      </c>
      <c r="J409" s="429" t="e">
        <f>SUM(#REF!+#REF!+#REF!+#REF!+#REF!+#REF!+#REF!+#REF!+J59+#REF!+#REF!+#REF!)</f>
        <v>#REF!</v>
      </c>
      <c r="K409" s="429" t="e">
        <f>SUM(#REF!+#REF!+#REF!+#REF!+#REF!+#REF!+#REF!+#REF!+K59+#REF!+#REF!+#REF!)</f>
        <v>#REF!</v>
      </c>
      <c r="L409" s="429" t="e">
        <f>SUM(#REF!+#REF!+#REF!+#REF!+#REF!+#REF!+#REF!+#REF!+L59+#REF!+#REF!+#REF!)</f>
        <v>#REF!</v>
      </c>
      <c r="M409" s="416" t="e">
        <f t="shared" si="206"/>
        <v>#REF!</v>
      </c>
      <c r="N409" s="431" t="e">
        <f>SUM(#REF!+#REF!+#REF!+#REF!+#REF!+#REF!+#REF!+#REF!+N59+#REF!+#REF!+#REF!)</f>
        <v>#REF!</v>
      </c>
      <c r="O409" s="431" t="e">
        <f>SUM(#REF!+#REF!+#REF!+#REF!+#REF!+#REF!+#REF!+#REF!+O59+#REF!+#REF!+#REF!)</f>
        <v>#REF!</v>
      </c>
      <c r="P409" s="431" t="e">
        <f>SUM(#REF!+#REF!+#REF!+#REF!+#REF!+#REF!+#REF!+#REF!+P59+#REF!+#REF!+#REF!)</f>
        <v>#REF!</v>
      </c>
      <c r="Q409" s="416" t="e">
        <f t="shared" si="207"/>
        <v>#REF!</v>
      </c>
      <c r="R409" s="431" t="e">
        <f>SUM(#REF!+#REF!+#REF!+#REF!+#REF!+#REF!+#REF!+#REF!+R59+#REF!+#REF!+#REF!)</f>
        <v>#REF!</v>
      </c>
      <c r="S409" s="431" t="e">
        <f>SUM(#REF!+#REF!+#REF!+#REF!+#REF!+#REF!+#REF!+#REF!+S59+#REF!+#REF!+#REF!)</f>
        <v>#REF!</v>
      </c>
      <c r="T409" s="431" t="e">
        <f>SUM(#REF!+#REF!+#REF!+#REF!+#REF!+#REF!+#REF!+#REF!+T59+#REF!+#REF!+#REF!)</f>
        <v>#REF!</v>
      </c>
      <c r="U409" s="416" t="e">
        <f t="shared" si="208"/>
        <v>#REF!</v>
      </c>
      <c r="V409" s="431" t="e">
        <f>SUM(#REF!+#REF!+#REF!+#REF!+#REF!+#REF!+#REF!+#REF!+V59+#REF!+#REF!+#REF!)</f>
        <v>#REF!</v>
      </c>
      <c r="W409" s="431" t="e">
        <f>SUM(#REF!+#REF!+#REF!+#REF!+#REF!+#REF!+#REF!+#REF!+W59+#REF!+#REF!+#REF!)</f>
        <v>#REF!</v>
      </c>
      <c r="X409" s="431" t="e">
        <f>SUM(#REF!+#REF!+#REF!+#REF!+#REF!+#REF!+#REF!+#REF!+X59+#REF!+#REF!+#REF!)</f>
        <v>#REF!</v>
      </c>
      <c r="Z409" s="143"/>
      <c r="AA409" s="143"/>
      <c r="AB409" s="143"/>
      <c r="AC409" s="143"/>
    </row>
    <row r="410" spans="1:29" ht="13.5" hidden="1" customHeight="1" x14ac:dyDescent="0.2">
      <c r="A410" s="512" t="s">
        <v>382</v>
      </c>
      <c r="B410" s="512"/>
      <c r="C410" s="512"/>
      <c r="D410" s="512"/>
      <c r="E410" s="512"/>
      <c r="F410" s="512"/>
      <c r="G410" s="512"/>
      <c r="H410" s="512"/>
      <c r="I410" s="416">
        <f t="shared" si="205"/>
        <v>0</v>
      </c>
      <c r="J410" s="432">
        <f>SUM(J241)</f>
        <v>0</v>
      </c>
      <c r="K410" s="432">
        <f>SUM(K241)</f>
        <v>0</v>
      </c>
      <c r="L410" s="432">
        <f>SUM(L241)</f>
        <v>0</v>
      </c>
      <c r="M410" s="416">
        <f t="shared" si="206"/>
        <v>1372.9</v>
      </c>
      <c r="N410" s="432">
        <f>SUM(N237)</f>
        <v>75</v>
      </c>
      <c r="O410" s="432">
        <f>SUM(O241)</f>
        <v>0</v>
      </c>
      <c r="P410" s="432">
        <f>SUM(P241)</f>
        <v>1297.9000000000001</v>
      </c>
      <c r="Q410" s="416">
        <f t="shared" si="207"/>
        <v>0</v>
      </c>
      <c r="R410" s="432">
        <f>SUM(R241)</f>
        <v>0</v>
      </c>
      <c r="S410" s="432">
        <f>SUM(S241)</f>
        <v>0</v>
      </c>
      <c r="T410" s="432">
        <f>SUM(T241)</f>
        <v>0</v>
      </c>
      <c r="U410" s="416">
        <f t="shared" si="208"/>
        <v>0</v>
      </c>
      <c r="V410" s="432">
        <f>SUM(V241)</f>
        <v>0</v>
      </c>
      <c r="W410" s="432">
        <f>SUM(W241)</f>
        <v>0</v>
      </c>
      <c r="X410" s="432">
        <f>SUM(X241)</f>
        <v>0</v>
      </c>
      <c r="Z410" s="143"/>
      <c r="AA410" s="143"/>
      <c r="AB410" s="143"/>
      <c r="AC410" s="143"/>
    </row>
    <row r="411" spans="1:29" ht="13.5" hidden="1" customHeight="1" x14ac:dyDescent="0.2">
      <c r="A411" s="513" t="s">
        <v>383</v>
      </c>
      <c r="B411" s="514"/>
      <c r="C411" s="514"/>
      <c r="D411" s="514"/>
      <c r="E411" s="514"/>
      <c r="F411" s="514"/>
      <c r="G411" s="514"/>
      <c r="H411" s="515"/>
      <c r="I411" s="416"/>
      <c r="J411" s="432"/>
      <c r="K411" s="432"/>
      <c r="L411" s="432"/>
      <c r="M411" s="416" t="e">
        <f t="shared" si="206"/>
        <v>#REF!</v>
      </c>
      <c r="N411" s="432" t="e">
        <f>SUM(#REF!)</f>
        <v>#REF!</v>
      </c>
      <c r="O411" s="432" t="e">
        <f>SUM(#REF!)</f>
        <v>#REF!</v>
      </c>
      <c r="P411" s="432" t="e">
        <f>SUM(#REF!)</f>
        <v>#REF!</v>
      </c>
      <c r="Q411" s="416"/>
      <c r="R411" s="432"/>
      <c r="S411" s="432"/>
      <c r="T411" s="432"/>
      <c r="U411" s="416"/>
      <c r="V411" s="432"/>
      <c r="W411" s="432"/>
      <c r="X411" s="432"/>
      <c r="Z411" s="143"/>
      <c r="AA411" s="143"/>
      <c r="AB411" s="143"/>
      <c r="AC411" s="143"/>
    </row>
    <row r="412" spans="1:29" ht="13.5" hidden="1" customHeight="1" x14ac:dyDescent="0.2">
      <c r="A412" s="504" t="s">
        <v>384</v>
      </c>
      <c r="B412" s="504"/>
      <c r="C412" s="504"/>
      <c r="D412" s="504"/>
      <c r="E412" s="504"/>
      <c r="F412" s="504"/>
      <c r="G412" s="504"/>
      <c r="H412" s="504"/>
      <c r="I412" s="416">
        <f t="shared" si="205"/>
        <v>5.3</v>
      </c>
      <c r="J412" s="433">
        <f>SUM(J150)</f>
        <v>5.3</v>
      </c>
      <c r="K412" s="433">
        <f>SUM(K150)</f>
        <v>5.2</v>
      </c>
      <c r="L412" s="433">
        <f>SUM(L150)</f>
        <v>0</v>
      </c>
      <c r="M412" s="416">
        <f t="shared" si="206"/>
        <v>5.2</v>
      </c>
      <c r="N412" s="433">
        <f>SUM(N150)</f>
        <v>5.2</v>
      </c>
      <c r="O412" s="433">
        <f>SUM(O150)</f>
        <v>4.7</v>
      </c>
      <c r="P412" s="434">
        <f>SUM(P150)</f>
        <v>0</v>
      </c>
      <c r="Q412" s="416">
        <f t="shared" si="207"/>
        <v>5.2</v>
      </c>
      <c r="R412" s="434">
        <f>SUM(R150)</f>
        <v>5.2</v>
      </c>
      <c r="S412" s="434">
        <f>SUM(S150)</f>
        <v>4.7</v>
      </c>
      <c r="T412" s="434">
        <f>SUM(T150)</f>
        <v>0</v>
      </c>
      <c r="U412" s="416">
        <f t="shared" si="208"/>
        <v>5.2</v>
      </c>
      <c r="V412" s="434">
        <f>SUM(V150)</f>
        <v>5.2</v>
      </c>
      <c r="W412" s="434">
        <f>SUM(W150)</f>
        <v>4.7</v>
      </c>
      <c r="X412" s="434">
        <f>SUM(X150)</f>
        <v>0</v>
      </c>
      <c r="Z412" s="143"/>
      <c r="AA412" s="143"/>
      <c r="AB412" s="143"/>
      <c r="AC412" s="143"/>
    </row>
    <row r="413" spans="1:29" ht="13.5" hidden="1" customHeight="1" x14ac:dyDescent="0.2">
      <c r="A413" s="504" t="s">
        <v>385</v>
      </c>
      <c r="B413" s="504"/>
      <c r="C413" s="504"/>
      <c r="D413" s="504"/>
      <c r="E413" s="504"/>
      <c r="F413" s="504"/>
      <c r="G413" s="504"/>
      <c r="H413" s="504"/>
      <c r="I413" s="416">
        <f t="shared" si="205"/>
        <v>5.3</v>
      </c>
      <c r="J413" s="433">
        <f>SUM(J149)</f>
        <v>5.3</v>
      </c>
      <c r="K413" s="433">
        <f>SUM(K149)</f>
        <v>5.2</v>
      </c>
      <c r="L413" s="433">
        <f>SUM(L149)</f>
        <v>0</v>
      </c>
      <c r="M413" s="416">
        <f t="shared" si="206"/>
        <v>5.2</v>
      </c>
      <c r="N413" s="433">
        <f>SUM(N149)</f>
        <v>5.2</v>
      </c>
      <c r="O413" s="433">
        <f>SUM(O149)</f>
        <v>4.7</v>
      </c>
      <c r="P413" s="434">
        <f>SUM(P149)</f>
        <v>0</v>
      </c>
      <c r="Q413" s="416">
        <f t="shared" si="207"/>
        <v>5.2</v>
      </c>
      <c r="R413" s="434">
        <f>SUM(R149)</f>
        <v>5.2</v>
      </c>
      <c r="S413" s="434">
        <f>SUM(S149)</f>
        <v>4.7</v>
      </c>
      <c r="T413" s="434">
        <f>SUM(T149)</f>
        <v>0</v>
      </c>
      <c r="U413" s="416">
        <f t="shared" si="208"/>
        <v>5.2</v>
      </c>
      <c r="V413" s="434">
        <f>SUM(V149)</f>
        <v>5.2</v>
      </c>
      <c r="W413" s="434">
        <f>SUM(W149)</f>
        <v>4.7</v>
      </c>
      <c r="X413" s="434">
        <f>SUM(X149)</f>
        <v>0</v>
      </c>
      <c r="Z413" s="143"/>
      <c r="AA413" s="143"/>
      <c r="AB413" s="143"/>
      <c r="AC413" s="143"/>
    </row>
    <row r="414" spans="1:29" ht="13.5" hidden="1" customHeight="1" x14ac:dyDescent="0.2">
      <c r="A414" s="505" t="s">
        <v>386</v>
      </c>
      <c r="B414" s="505"/>
      <c r="C414" s="505"/>
      <c r="D414" s="505"/>
      <c r="E414" s="505"/>
      <c r="F414" s="505"/>
      <c r="G414" s="505"/>
      <c r="H414" s="505"/>
      <c r="I414" s="416" t="e">
        <f t="shared" si="205"/>
        <v>#REF!</v>
      </c>
      <c r="J414" s="423" t="e">
        <f>SUM(#REF!)</f>
        <v>#REF!</v>
      </c>
      <c r="K414" s="423" t="e">
        <f>SUM(#REF!)</f>
        <v>#REF!</v>
      </c>
      <c r="L414" s="423" t="e">
        <f>SUM(#REF!)</f>
        <v>#REF!</v>
      </c>
      <c r="M414" s="416" t="e">
        <f t="shared" si="206"/>
        <v>#REF!</v>
      </c>
      <c r="N414" s="423" t="e">
        <f>SUM(#REF!)</f>
        <v>#REF!</v>
      </c>
      <c r="O414" s="423" t="e">
        <f>SUM(#REF!)</f>
        <v>#REF!</v>
      </c>
      <c r="P414" s="423" t="e">
        <f>SUM(#REF!)</f>
        <v>#REF!</v>
      </c>
      <c r="Q414" s="416" t="e">
        <f t="shared" si="207"/>
        <v>#REF!</v>
      </c>
      <c r="R414" s="423" t="e">
        <f>SUM(#REF!)</f>
        <v>#REF!</v>
      </c>
      <c r="S414" s="423" t="e">
        <f>SUM(#REF!)</f>
        <v>#REF!</v>
      </c>
      <c r="T414" s="423" t="e">
        <f>SUM(#REF!)</f>
        <v>#REF!</v>
      </c>
      <c r="U414" s="416" t="e">
        <f t="shared" si="208"/>
        <v>#REF!</v>
      </c>
      <c r="V414" s="423" t="e">
        <f>SUM(#REF!)</f>
        <v>#REF!</v>
      </c>
      <c r="W414" s="423" t="e">
        <f>SUM(#REF!)</f>
        <v>#REF!</v>
      </c>
      <c r="X414" s="423" t="e">
        <f>SUM(#REF!)</f>
        <v>#REF!</v>
      </c>
      <c r="Z414" s="143"/>
      <c r="AA414" s="143"/>
      <c r="AB414" s="143"/>
      <c r="AC414" s="143"/>
    </row>
    <row r="415" spans="1:29" ht="15.75" hidden="1" customHeight="1" x14ac:dyDescent="0.2">
      <c r="A415" s="506" t="s">
        <v>387</v>
      </c>
      <c r="B415" s="506"/>
      <c r="C415" s="506"/>
      <c r="D415" s="506"/>
      <c r="E415" s="506"/>
      <c r="F415" s="506"/>
      <c r="G415" s="506"/>
      <c r="H415" s="506"/>
      <c r="I415" s="416" t="e">
        <f t="shared" si="205"/>
        <v>#REF!</v>
      </c>
      <c r="J415" s="435" t="e">
        <f>SUM(J377+J383+J387+J390+J397+J399+J401+J404+J407+J408+J409+J410+J412+J413+J414)</f>
        <v>#REF!</v>
      </c>
      <c r="K415" s="435" t="e">
        <f>SUM(K377+K383+K387+K390+K397+K399+K401+K404+K407+K408+K409+K410+K412+K413+K414)</f>
        <v>#REF!</v>
      </c>
      <c r="L415" s="435" t="e">
        <f>SUM(L377+L383+L387+L390+L397+L399+L401+L404+L407+L408+L409+L410+L412+L413+L414)</f>
        <v>#REF!</v>
      </c>
      <c r="M415" s="416" t="e">
        <f t="shared" si="206"/>
        <v>#REF!</v>
      </c>
      <c r="N415" s="435" t="e">
        <f>SUM(N377+N383+N387+N390+N393+N397+N399+N401+N404+N407+N410+N411+N412+N413+N414)</f>
        <v>#REF!</v>
      </c>
      <c r="O415" s="435" t="e">
        <f>SUM(O377+O383+O387+O390+O393+O397+O399+O401+O404+O407+O410+O411+O412+O413+O414)</f>
        <v>#REF!</v>
      </c>
      <c r="P415" s="435" t="e">
        <f>SUM(P377+P383+P387+P390+P393+P397+P399+P401+P404+P407+P410+P411+P412+P413+P414)</f>
        <v>#REF!</v>
      </c>
      <c r="Q415" s="416" t="e">
        <f t="shared" si="207"/>
        <v>#REF!</v>
      </c>
      <c r="R415" s="435" t="e">
        <f>SUM(R377+R383+R387+R390+R393+R397+R399+R401+R404+R407+R410+R412+R413+R414)</f>
        <v>#REF!</v>
      </c>
      <c r="S415" s="435" t="e">
        <f>SUM(S377+S383+S387+S390+S393+S397+S399+S401+S404+S407+S410+S412+S413+S414)</f>
        <v>#REF!</v>
      </c>
      <c r="T415" s="435" t="e">
        <f>SUM(T377+T383+T387+T390+T393+T397+T399+T401+T404+T407+T410+T412+T413+T414)</f>
        <v>#REF!</v>
      </c>
      <c r="U415" s="416" t="e">
        <f t="shared" si="208"/>
        <v>#REF!</v>
      </c>
      <c r="V415" s="435" t="e">
        <f>SUM(V377+V383+V387+V390+V393+V397+V399+V401+V404+V407+V410+V412+V413+V414)</f>
        <v>#REF!</v>
      </c>
      <c r="W415" s="435" t="e">
        <f>SUM(W377+W383+W387+W390+W393+W397+W399+W401+W404+W407+W410+W412+W413+W414)</f>
        <v>#REF!</v>
      </c>
      <c r="X415" s="435" t="e">
        <f>SUM(X377+X383+X387+X390+X393+X397+X399+X401+X404+X407+X410+X412+X413+X414)</f>
        <v>#REF!</v>
      </c>
      <c r="Z415" s="143"/>
      <c r="AA415" s="143"/>
      <c r="AB415" s="143"/>
      <c r="AC415" s="143"/>
    </row>
    <row r="417" spans="1:24" s="443" customFormat="1" x14ac:dyDescent="0.2">
      <c r="A417" s="441"/>
      <c r="B417" s="441"/>
      <c r="C417" s="441"/>
      <c r="D417" s="442"/>
      <c r="F417" s="444"/>
      <c r="G417" s="444"/>
      <c r="H417" s="445"/>
      <c r="I417" s="446">
        <f t="shared" ref="I417:X417" si="211">I345-I362</f>
        <v>0</v>
      </c>
      <c r="J417" s="446">
        <f t="shared" si="211"/>
        <v>0</v>
      </c>
      <c r="K417" s="446">
        <f t="shared" si="211"/>
        <v>0</v>
      </c>
      <c r="L417" s="446">
        <f t="shared" si="211"/>
        <v>0</v>
      </c>
      <c r="M417" s="447">
        <f t="shared" si="211"/>
        <v>0</v>
      </c>
      <c r="N417" s="447">
        <f t="shared" si="211"/>
        <v>0</v>
      </c>
      <c r="O417" s="447">
        <f t="shared" si="211"/>
        <v>0</v>
      </c>
      <c r="P417" s="446">
        <f t="shared" si="211"/>
        <v>0</v>
      </c>
      <c r="Q417" s="446">
        <f t="shared" si="211"/>
        <v>0</v>
      </c>
      <c r="R417" s="446">
        <f t="shared" si="211"/>
        <v>0</v>
      </c>
      <c r="S417" s="446">
        <f t="shared" si="211"/>
        <v>0</v>
      </c>
      <c r="T417" s="446">
        <f t="shared" si="211"/>
        <v>0</v>
      </c>
      <c r="U417" s="446">
        <f t="shared" si="211"/>
        <v>0</v>
      </c>
      <c r="V417" s="446">
        <f t="shared" si="211"/>
        <v>0</v>
      </c>
      <c r="W417" s="446">
        <f t="shared" si="211"/>
        <v>0</v>
      </c>
      <c r="X417" s="446">
        <f t="shared" si="211"/>
        <v>0</v>
      </c>
    </row>
    <row r="421" spans="1:24" x14ac:dyDescent="0.2">
      <c r="M421" s="448"/>
      <c r="N421" s="448"/>
      <c r="O421" s="448"/>
    </row>
  </sheetData>
  <sheetProtection selectLockedCells="1" selectUnlockedCells="1"/>
  <mergeCells count="705">
    <mergeCell ref="Q5:Q7"/>
    <mergeCell ref="R5:T5"/>
    <mergeCell ref="U5:U7"/>
    <mergeCell ref="V5:X5"/>
    <mergeCell ref="J6:K6"/>
    <mergeCell ref="H261:H263"/>
    <mergeCell ref="F258:F263"/>
    <mergeCell ref="G258:G263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C230:H230"/>
    <mergeCell ref="C231:X231"/>
    <mergeCell ref="A232:A233"/>
    <mergeCell ref="B232:B233"/>
    <mergeCell ref="C232:C233"/>
    <mergeCell ref="D232:D233"/>
    <mergeCell ref="E232:E233"/>
    <mergeCell ref="F233:H233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A228:A229"/>
    <mergeCell ref="B228:B229"/>
    <mergeCell ref="C228:C229"/>
    <mergeCell ref="C234:H234"/>
    <mergeCell ref="C235:X235"/>
    <mergeCell ref="A236:A238"/>
    <mergeCell ref="B236:B238"/>
    <mergeCell ref="C236:C238"/>
    <mergeCell ref="D236:D238"/>
    <mergeCell ref="E236:E238"/>
    <mergeCell ref="F236:F237"/>
    <mergeCell ref="G236:G237"/>
    <mergeCell ref="F238:H238"/>
    <mergeCell ref="G239:G241"/>
    <mergeCell ref="F242:H242"/>
    <mergeCell ref="C243:H243"/>
    <mergeCell ref="B244:H244"/>
    <mergeCell ref="B245:X245"/>
    <mergeCell ref="C246:X246"/>
    <mergeCell ref="A239:A242"/>
    <mergeCell ref="B239:B242"/>
    <mergeCell ref="C239:C242"/>
    <mergeCell ref="D239:D242"/>
    <mergeCell ref="E239:E242"/>
    <mergeCell ref="F239:F241"/>
    <mergeCell ref="G247:G248"/>
    <mergeCell ref="F249:H249"/>
    <mergeCell ref="A250:A251"/>
    <mergeCell ref="B250:B251"/>
    <mergeCell ref="C250:C251"/>
    <mergeCell ref="D250:D251"/>
    <mergeCell ref="E250:E251"/>
    <mergeCell ref="F251:H251"/>
    <mergeCell ref="A247:A249"/>
    <mergeCell ref="B247:B249"/>
    <mergeCell ref="C247:C249"/>
    <mergeCell ref="D247:D249"/>
    <mergeCell ref="E247:E249"/>
    <mergeCell ref="F247:F248"/>
    <mergeCell ref="C254:H254"/>
    <mergeCell ref="C255:X255"/>
    <mergeCell ref="A256:A257"/>
    <mergeCell ref="B256:B257"/>
    <mergeCell ref="C256:C257"/>
    <mergeCell ref="D256:D257"/>
    <mergeCell ref="E256:E257"/>
    <mergeCell ref="F257:H257"/>
    <mergeCell ref="A252:A253"/>
    <mergeCell ref="B252:B253"/>
    <mergeCell ref="C252:C253"/>
    <mergeCell ref="D252:D253"/>
    <mergeCell ref="E252:E253"/>
    <mergeCell ref="F253:H253"/>
    <mergeCell ref="A258:A274"/>
    <mergeCell ref="B258:B274"/>
    <mergeCell ref="C258:C274"/>
    <mergeCell ref="D258:D274"/>
    <mergeCell ref="E258:E260"/>
    <mergeCell ref="E268:E269"/>
    <mergeCell ref="F268:F269"/>
    <mergeCell ref="F274:H274"/>
    <mergeCell ref="G268:G269"/>
    <mergeCell ref="E270:E271"/>
    <mergeCell ref="F270:F271"/>
    <mergeCell ref="G270:G271"/>
    <mergeCell ref="E272:E273"/>
    <mergeCell ref="F272:F273"/>
    <mergeCell ref="G272:G273"/>
    <mergeCell ref="E264:E265"/>
    <mergeCell ref="F264:F265"/>
    <mergeCell ref="G264:G265"/>
    <mergeCell ref="E266:E267"/>
    <mergeCell ref="F266:F267"/>
    <mergeCell ref="G266:G267"/>
    <mergeCell ref="G279:G280"/>
    <mergeCell ref="F281:H281"/>
    <mergeCell ref="A282:A283"/>
    <mergeCell ref="B282:B283"/>
    <mergeCell ref="C282:C283"/>
    <mergeCell ref="D282:D283"/>
    <mergeCell ref="E282:E283"/>
    <mergeCell ref="F283:H283"/>
    <mergeCell ref="C275:H275"/>
    <mergeCell ref="B276:H276"/>
    <mergeCell ref="B277:X277"/>
    <mergeCell ref="C278:X278"/>
    <mergeCell ref="A279:A281"/>
    <mergeCell ref="B279:B281"/>
    <mergeCell ref="C279:C281"/>
    <mergeCell ref="D279:D281"/>
    <mergeCell ref="E279:E281"/>
    <mergeCell ref="F279:F280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A293:A294"/>
    <mergeCell ref="B293:B294"/>
    <mergeCell ref="C293:C294"/>
    <mergeCell ref="D293:D294"/>
    <mergeCell ref="E293:E294"/>
    <mergeCell ref="F294:H294"/>
    <mergeCell ref="C288:H288"/>
    <mergeCell ref="C289:X289"/>
    <mergeCell ref="A290:A292"/>
    <mergeCell ref="B290:B292"/>
    <mergeCell ref="C290:C292"/>
    <mergeCell ref="D290:D292"/>
    <mergeCell ref="E290:E292"/>
    <mergeCell ref="F290:F291"/>
    <mergeCell ref="G290:G291"/>
    <mergeCell ref="F292:H292"/>
    <mergeCell ref="G295:G297"/>
    <mergeCell ref="F298:H298"/>
    <mergeCell ref="A299:A301"/>
    <mergeCell ref="B299:B301"/>
    <mergeCell ref="C299:C301"/>
    <mergeCell ref="D299:D301"/>
    <mergeCell ref="F299:F300"/>
    <mergeCell ref="G299:G300"/>
    <mergeCell ref="H299:H300"/>
    <mergeCell ref="F301:H301"/>
    <mergeCell ref="A295:A298"/>
    <mergeCell ref="B295:B298"/>
    <mergeCell ref="C295:C298"/>
    <mergeCell ref="D295:D298"/>
    <mergeCell ref="E295:E298"/>
    <mergeCell ref="F295:F297"/>
    <mergeCell ref="A304:A305"/>
    <mergeCell ref="B304:B305"/>
    <mergeCell ref="C304:C305"/>
    <mergeCell ref="D304:D305"/>
    <mergeCell ref="E304:E305"/>
    <mergeCell ref="F305:H305"/>
    <mergeCell ref="A302:A303"/>
    <mergeCell ref="B302:B303"/>
    <mergeCell ref="C302:C303"/>
    <mergeCell ref="D302:D303"/>
    <mergeCell ref="E302:E303"/>
    <mergeCell ref="F303:H303"/>
    <mergeCell ref="A312:A313"/>
    <mergeCell ref="B312:B313"/>
    <mergeCell ref="C312:C313"/>
    <mergeCell ref="D312:D313"/>
    <mergeCell ref="E312:E313"/>
    <mergeCell ref="F313:H313"/>
    <mergeCell ref="G306:G308"/>
    <mergeCell ref="F309:H309"/>
    <mergeCell ref="A310:A311"/>
    <mergeCell ref="B310:B311"/>
    <mergeCell ref="C310:C311"/>
    <mergeCell ref="D310:D311"/>
    <mergeCell ref="E310:E311"/>
    <mergeCell ref="F311:H311"/>
    <mergeCell ref="A306:A309"/>
    <mergeCell ref="B306:B309"/>
    <mergeCell ref="C306:C309"/>
    <mergeCell ref="D306:D309"/>
    <mergeCell ref="E306:E309"/>
    <mergeCell ref="F306:F308"/>
    <mergeCell ref="A319:A320"/>
    <mergeCell ref="B319:B320"/>
    <mergeCell ref="C319:C320"/>
    <mergeCell ref="D319:D320"/>
    <mergeCell ref="E319:E320"/>
    <mergeCell ref="F320:H320"/>
    <mergeCell ref="C314:H314"/>
    <mergeCell ref="C315:X315"/>
    <mergeCell ref="A316:A318"/>
    <mergeCell ref="B316:B318"/>
    <mergeCell ref="C316:C318"/>
    <mergeCell ref="D316:D318"/>
    <mergeCell ref="E316:E318"/>
    <mergeCell ref="F316:F317"/>
    <mergeCell ref="G316:G317"/>
    <mergeCell ref="F318:H318"/>
    <mergeCell ref="C321:H321"/>
    <mergeCell ref="C322:X322"/>
    <mergeCell ref="A323:A328"/>
    <mergeCell ref="B323:B328"/>
    <mergeCell ref="C323:C328"/>
    <mergeCell ref="D323:D328"/>
    <mergeCell ref="E323:E328"/>
    <mergeCell ref="F323:F326"/>
    <mergeCell ref="G323:G326"/>
    <mergeCell ref="H323:H324"/>
    <mergeCell ref="H325:H326"/>
    <mergeCell ref="F327:H328"/>
    <mergeCell ref="A329:A332"/>
    <mergeCell ref="B329:B332"/>
    <mergeCell ref="C329:C332"/>
    <mergeCell ref="D329:D332"/>
    <mergeCell ref="E329:E332"/>
    <mergeCell ref="F329:F330"/>
    <mergeCell ref="G329:G330"/>
    <mergeCell ref="H329:H330"/>
    <mergeCell ref="F331:H332"/>
    <mergeCell ref="A333:A336"/>
    <mergeCell ref="B333:B336"/>
    <mergeCell ref="C333:C336"/>
    <mergeCell ref="D333:D336"/>
    <mergeCell ref="E333:E336"/>
    <mergeCell ref="F333:F334"/>
    <mergeCell ref="G333:G334"/>
    <mergeCell ref="H333:H334"/>
    <mergeCell ref="F335:H336"/>
    <mergeCell ref="G337:G340"/>
    <mergeCell ref="H337:H338"/>
    <mergeCell ref="H339:H340"/>
    <mergeCell ref="F341:H342"/>
    <mergeCell ref="C343:H343"/>
    <mergeCell ref="B344:H344"/>
    <mergeCell ref="A337:A342"/>
    <mergeCell ref="B337:B342"/>
    <mergeCell ref="C337:C342"/>
    <mergeCell ref="D337:D342"/>
    <mergeCell ref="E337:E342"/>
    <mergeCell ref="F337:F340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A364:H364"/>
    <mergeCell ref="A365:H365"/>
    <mergeCell ref="A366:H366"/>
    <mergeCell ref="A367:H367"/>
    <mergeCell ref="A368:H368"/>
    <mergeCell ref="A369:H369"/>
    <mergeCell ref="A357:H357"/>
    <mergeCell ref="A358:H358"/>
    <mergeCell ref="A359:H359"/>
    <mergeCell ref="A360:H360"/>
    <mergeCell ref="A362:H362"/>
    <mergeCell ref="A363:X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D198:D199"/>
    <mergeCell ref="E198:E199"/>
    <mergeCell ref="A183:A197"/>
    <mergeCell ref="B183:B197"/>
    <mergeCell ref="A412:H412"/>
    <mergeCell ref="A413:H413"/>
    <mergeCell ref="A414:H414"/>
    <mergeCell ref="A415:H415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D228:D229"/>
    <mergeCell ref="E228:E229"/>
    <mergeCell ref="F229:H229"/>
    <mergeCell ref="A361:H361"/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4" max="23" man="1"/>
    <brk id="274" max="23" man="1"/>
    <brk id="294" max="23" man="1"/>
    <brk id="3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2022-05-24T12:10:24Z</dcterms:modified>
</cp:coreProperties>
</file>